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lambeth.sharepoint.com/sites/COVID19-TransportStrategyresponse/Shared Documents/General/COVID-19 Response/Monitoring/2. Traffic/Baseline data/6. Streatham Wells LTN/ATCs/"/>
    </mc:Choice>
  </mc:AlternateContent>
  <xr:revisionPtr revIDLastSave="5" documentId="13_ncr:1_{DBC7FF1A-4A24-44D4-AC7A-DF8DA91E5786}" xr6:coauthVersionLast="47" xr6:coauthVersionMax="47" xr10:uidLastSave="{BA1B9B9F-2258-4809-A24E-7CA2FBE94733}"/>
  <bookViews>
    <workbookView xWindow="-120" yWindow="-120" windowWidth="20730" windowHeight="1116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0">Summary!$A$1:$Q$21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" i="10" l="1"/>
  <c r="H15" i="10"/>
  <c r="G16" i="10"/>
  <c r="G15" i="10"/>
  <c r="F16" i="10"/>
  <c r="F15" i="10"/>
  <c r="E15" i="10"/>
  <c r="E16" i="10"/>
  <c r="D16" i="10"/>
  <c r="D15" i="10"/>
  <c r="H4" i="16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<sst xmlns="http://schemas.openxmlformats.org/spreadsheetml/2006/main" count="4085" uniqueCount="306">
  <si>
    <t>12253 / Streatham Wells</t>
  </si>
  <si>
    <t>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</si>
  <si>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</si>
  <si>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</si>
  <si>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</si>
  <si>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</si>
  <si>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</si>
  <si>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</si>
  <si>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</si>
  <si>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</si>
  <si>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</si>
  <si>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</si>
  <si>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</si>
  <si>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</si>
  <si>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</si>
  <si>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</si>
  <si>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</si>
  <si>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</si>
  <si>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</si>
  <si>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</si>
  <si>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72</t>
  </si>
  <si>
    <t>Valley Road</t>
  </si>
  <si>
    <t>North</t>
  </si>
  <si>
    <t xml:space="preserve">20 </t>
  </si>
  <si>
    <t>Monday, 29 November 2021</t>
  </si>
  <si>
    <t>Sunday, 05 December 2021</t>
  </si>
  <si>
    <t>South</t>
  </si>
  <si>
    <t>Two way</t>
  </si>
  <si>
    <t>LB Summary:</t>
  </si>
  <si>
    <t>Cycle</t>
  </si>
  <si>
    <t>MC</t>
  </si>
  <si>
    <t>Car</t>
  </si>
  <si>
    <t>LGV</t>
  </si>
  <si>
    <t>HGV</t>
  </si>
  <si>
    <t>All Day Summary</t>
  </si>
  <si>
    <t>7am-7pm summary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</si>
  <si>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</si>
  <si>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</si>
  <si>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</si>
  <si>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</si>
  <si>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</si>
  <si>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</si>
  <si>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</si>
  <si>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</si>
  <si>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</si>
  <si>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</si>
  <si>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</si>
  <si>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</si>
  <si>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</si>
  <si>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</si>
  <si>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</si>
  <si>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</si>
  <si>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</si>
  <si>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</si>
  <si>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</si>
  <si>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</si>
  <si>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</si>
  <si>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</si>
  <si>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</si>
  <si>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</si>
  <si>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</si>
  <si>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</si>
  <si>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</si>
  <si>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</si>
  <si>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</si>
  <si>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</si>
  <si>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</si>
  <si>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</si>
  <si>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</si>
  <si>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</si>
  <si>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</si>
  <si>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</si>
  <si>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</si>
  <si>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</si>
  <si>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</si>
  <si>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</si>
  <si>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</si>
  <si>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</si>
  <si>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</si>
  <si>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</si>
  <si>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</si>
  <si>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</si>
  <si>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</si>
  <si>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</si>
  <si>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</si>
  <si>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</si>
  <si>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</si>
  <si>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</si>
  <si>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</si>
  <si>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</si>
  <si>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</si>
  <si>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</si>
  <si>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</si>
  <si>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</si>
  <si>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</si>
  <si>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</si>
  <si>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</si>
  <si>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</si>
  <si>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</si>
  <si>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</si>
  <si>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</si>
  <si>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</si>
  <si>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</si>
  <si>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</si>
  <si>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</si>
  <si>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</si>
  <si>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</si>
  <si>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</si>
  <si>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</si>
  <si>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</si>
  <si>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</si>
  <si>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</si>
  <si>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</si>
  <si>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</si>
  <si>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</si>
  <si>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</si>
  <si>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</si>
  <si>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</si>
  <si>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</si>
  <si>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</si>
  <si>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</si>
  <si>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</si>
  <si>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</si>
  <si>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</si>
  <si>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</si>
  <si>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</si>
  <si>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</si>
  <si>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</si>
  <si>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</si>
  <si>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</si>
  <si>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</si>
  <si>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</si>
  <si>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</si>
  <si>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</si>
  <si>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</si>
  <si>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</si>
  <si>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</si>
  <si>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</si>
  <si>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</si>
  <si>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</si>
  <si>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</si>
  <si>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</si>
  <si>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</si>
  <si>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</si>
  <si>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</si>
  <si>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</si>
  <si>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</si>
  <si>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</si>
  <si>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</si>
  <si>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</si>
  <si>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</si>
  <si>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</si>
  <si>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</si>
  <si>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</si>
  <si>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</si>
  <si>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</si>
  <si>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</si>
  <si>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</si>
  <si>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</si>
  <si>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</si>
  <si>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</si>
  <si>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</si>
  <si>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</si>
  <si>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</si>
  <si>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</si>
  <si>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</si>
  <si>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</si>
  <si>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</si>
  <si>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</si>
  <si>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</si>
  <si>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</si>
  <si>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</si>
  <si>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</si>
  <si>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</si>
  <si>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</si>
  <si>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</si>
  <si>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</si>
  <si>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</si>
  <si>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</si>
  <si>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</si>
  <si>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</si>
  <si>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</si>
  <si>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</si>
  <si>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</si>
  <si>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</si>
  <si>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</si>
  <si>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</si>
  <si>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Friday, 03 November 2021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</si>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</sst>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4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64" xfId="0" applyFont="1" applyBorder="1"/>
    <xf numFmtId="0" fontId="1" fillId="0" borderId="65" xfId="0" applyFont="1" applyBorder="1"/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9" xfId="0" applyFont="1" applyBorder="1"/>
    <xf numFmtId="0" fontId="1" fillId="0" borderId="70" xfId="0" applyFont="1" applyBorder="1"/>
    <xf numFmtId="0" fontId="1" fillId="0" borderId="70" xfId="0" applyFont="1" applyBorder="1" applyAlignment="1">
      <alignment horizontal="center" vertical="center" wrapText="1"/>
    </xf>
    <xf numFmtId="0" fontId="1" fillId="0" borderId="71" xfId="0" applyFont="1" applyBorder="1"/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97</c:v>
                </c:pt>
                <c:pt idx="1">
                  <c:v>87</c:v>
                </c:pt>
                <c:pt idx="2">
                  <c:v>97</c:v>
                </c:pt>
                <c:pt idx="3">
                  <c:v>99</c:v>
                </c:pt>
                <c:pt idx="4">
                  <c:v>89</c:v>
                </c:pt>
                <c:pt idx="5">
                  <c:v>46</c:v>
                </c:pt>
                <c:pt idx="6">
                  <c:v>49</c:v>
                </c:pt>
                <c:pt idx="7">
                  <c:v>94</c:v>
                </c:pt>
                <c:pt idx="8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111</c:v>
                </c:pt>
                <c:pt idx="1">
                  <c:v>127</c:v>
                </c:pt>
                <c:pt idx="2">
                  <c:v>122</c:v>
                </c:pt>
                <c:pt idx="3">
                  <c:v>137</c:v>
                </c:pt>
                <c:pt idx="4">
                  <c:v>141</c:v>
                </c:pt>
                <c:pt idx="5">
                  <c:v>142</c:v>
                </c:pt>
                <c:pt idx="6">
                  <c:v>120</c:v>
                </c:pt>
                <c:pt idx="7">
                  <c:v>128</c:v>
                </c:pt>
                <c:pt idx="8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4312</c:v>
                </c:pt>
                <c:pt idx="1">
                  <c:v>3837</c:v>
                </c:pt>
                <c:pt idx="2">
                  <c:v>3878</c:v>
                </c:pt>
                <c:pt idx="3">
                  <c:v>3725</c:v>
                </c:pt>
                <c:pt idx="4">
                  <c:v>4896</c:v>
                </c:pt>
                <c:pt idx="5">
                  <c:v>4485</c:v>
                </c:pt>
                <c:pt idx="6">
                  <c:v>3393</c:v>
                </c:pt>
                <c:pt idx="7">
                  <c:v>4130</c:v>
                </c:pt>
                <c:pt idx="8">
                  <c:v>4075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18</c:v>
                </c:pt>
                <c:pt idx="1">
                  <c:v>23</c:v>
                </c:pt>
                <c:pt idx="2">
                  <c:v>15</c:v>
                </c:pt>
                <c:pt idx="3">
                  <c:v>17</c:v>
                </c:pt>
                <c:pt idx="4">
                  <c:v>26</c:v>
                </c:pt>
                <c:pt idx="5">
                  <c:v>18</c:v>
                </c:pt>
                <c:pt idx="6">
                  <c:v>24</c:v>
                </c:pt>
                <c:pt idx="7">
                  <c:v>20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317</c:v>
                </c:pt>
                <c:pt idx="1">
                  <c:v>294</c:v>
                </c:pt>
                <c:pt idx="2">
                  <c:v>338</c:v>
                </c:pt>
                <c:pt idx="3">
                  <c:v>299</c:v>
                </c:pt>
                <c:pt idx="4">
                  <c:v>419</c:v>
                </c:pt>
                <c:pt idx="5">
                  <c:v>191</c:v>
                </c:pt>
                <c:pt idx="6">
                  <c:v>111</c:v>
                </c:pt>
                <c:pt idx="7">
                  <c:v>333</c:v>
                </c:pt>
                <c:pt idx="8">
                  <c:v>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20</c:v>
                </c:pt>
                <c:pt idx="1">
                  <c:v>17</c:v>
                </c:pt>
                <c:pt idx="2">
                  <c:v>17</c:v>
                </c:pt>
                <c:pt idx="3">
                  <c:v>13</c:v>
                </c:pt>
                <c:pt idx="4">
                  <c:v>12</c:v>
                </c:pt>
                <c:pt idx="5">
                  <c:v>6</c:v>
                </c:pt>
                <c:pt idx="6">
                  <c:v>9</c:v>
                </c:pt>
                <c:pt idx="7">
                  <c:v>16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4</c:v>
                </c:pt>
                <c:pt idx="1">
                  <c:v>6</c:v>
                </c:pt>
                <c:pt idx="2">
                  <c:v>2</c:v>
                </c:pt>
                <c:pt idx="3">
                  <c:v>6</c:v>
                </c:pt>
                <c:pt idx="4">
                  <c:v>12</c:v>
                </c:pt>
                <c:pt idx="5">
                  <c:v>1</c:v>
                </c:pt>
                <c:pt idx="6">
                  <c:v>15</c:v>
                </c:pt>
                <c:pt idx="7">
                  <c:v>6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8</c:v>
                </c:pt>
                <c:pt idx="1">
                  <c:v>7</c:v>
                </c:pt>
                <c:pt idx="2">
                  <c:v>3</c:v>
                </c:pt>
                <c:pt idx="3">
                  <c:v>8</c:v>
                </c:pt>
                <c:pt idx="4">
                  <c:v>4</c:v>
                </c:pt>
                <c:pt idx="5">
                  <c:v>1</c:v>
                </c:pt>
                <c:pt idx="6">
                  <c:v>1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6</c:v>
                </c:pt>
                <c:pt idx="3">
                  <c:v>2</c:v>
                </c:pt>
                <c:pt idx="4">
                  <c:v>5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11</c:v>
                </c:pt>
                <c:pt idx="1">
                  <c:v>273</c:v>
                </c:pt>
                <c:pt idx="2">
                  <c:v>1421</c:v>
                </c:pt>
                <c:pt idx="3">
                  <c:v>2233</c:v>
                </c:pt>
                <c:pt idx="4">
                  <c:v>801</c:v>
                </c:pt>
                <c:pt idx="5">
                  <c:v>119</c:v>
                </c:pt>
                <c:pt idx="6">
                  <c:v>16</c:v>
                </c:pt>
                <c:pt idx="7">
                  <c:v>13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12</c:v>
                </c:pt>
                <c:pt idx="1">
                  <c:v>437</c:v>
                </c:pt>
                <c:pt idx="2">
                  <c:v>1332</c:v>
                </c:pt>
                <c:pt idx="3">
                  <c:v>1746</c:v>
                </c:pt>
                <c:pt idx="4">
                  <c:v>678</c:v>
                </c:pt>
                <c:pt idx="5">
                  <c:v>159</c:v>
                </c:pt>
                <c:pt idx="6">
                  <c:v>21</c:v>
                </c:pt>
                <c:pt idx="7">
                  <c:v>11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195</c:v>
                </c:pt>
                <c:pt idx="2">
                  <c:v>1267</c:v>
                </c:pt>
                <c:pt idx="3">
                  <c:v>2087</c:v>
                </c:pt>
                <c:pt idx="4">
                  <c:v>769</c:v>
                </c:pt>
                <c:pt idx="5">
                  <c:v>120</c:v>
                </c:pt>
                <c:pt idx="6">
                  <c:v>17</c:v>
                </c:pt>
                <c:pt idx="7">
                  <c:v>10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</c:v>
                </c:pt>
                <c:pt idx="13">
                  <c:v>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175</c:v>
                </c:pt>
                <c:pt idx="2">
                  <c:v>1344</c:v>
                </c:pt>
                <c:pt idx="3">
                  <c:v>2006</c:v>
                </c:pt>
                <c:pt idx="4">
                  <c:v>644</c:v>
                </c:pt>
                <c:pt idx="5">
                  <c:v>107</c:v>
                </c:pt>
                <c:pt idx="6">
                  <c:v>18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4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6</c:v>
                </c:pt>
                <c:pt idx="1">
                  <c:v>146</c:v>
                </c:pt>
                <c:pt idx="2">
                  <c:v>1124</c:v>
                </c:pt>
                <c:pt idx="3">
                  <c:v>2914</c:v>
                </c:pt>
                <c:pt idx="4">
                  <c:v>1198</c:v>
                </c:pt>
                <c:pt idx="5">
                  <c:v>183</c:v>
                </c:pt>
                <c:pt idx="6">
                  <c:v>26</c:v>
                </c:pt>
                <c:pt idx="7">
                  <c:v>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2</c:v>
                </c:pt>
                <c:pt idx="1">
                  <c:v>110</c:v>
                </c:pt>
                <c:pt idx="2">
                  <c:v>930</c:v>
                </c:pt>
                <c:pt idx="3">
                  <c:v>2432</c:v>
                </c:pt>
                <c:pt idx="4">
                  <c:v>1198</c:v>
                </c:pt>
                <c:pt idx="5">
                  <c:v>179</c:v>
                </c:pt>
                <c:pt idx="6">
                  <c:v>34</c:v>
                </c:pt>
                <c:pt idx="7">
                  <c:v>3</c:v>
                </c:pt>
                <c:pt idx="8">
                  <c:v>0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112</c:v>
                </c:pt>
                <c:pt idx="2">
                  <c:v>697</c:v>
                </c:pt>
                <c:pt idx="3">
                  <c:v>1745</c:v>
                </c:pt>
                <c:pt idx="4">
                  <c:v>953</c:v>
                </c:pt>
                <c:pt idx="5">
                  <c:v>174</c:v>
                </c:pt>
                <c:pt idx="6">
                  <c:v>23</c:v>
                </c:pt>
                <c:pt idx="7">
                  <c:v>17</c:v>
                </c:pt>
                <c:pt idx="8">
                  <c:v>3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16.600000000000001</c:v>
                </c:pt>
                <c:pt idx="1">
                  <c:v>16.3</c:v>
                </c:pt>
                <c:pt idx="2">
                  <c:v>17</c:v>
                </c:pt>
                <c:pt idx="3">
                  <c:v>16.7</c:v>
                </c:pt>
                <c:pt idx="4">
                  <c:v>17.7</c:v>
                </c:pt>
                <c:pt idx="5">
                  <c:v>18</c:v>
                </c:pt>
                <c:pt idx="6">
                  <c:v>18.2</c:v>
                </c:pt>
                <c:pt idx="7">
                  <c:v>16.899999999999999</c:v>
                </c:pt>
                <c:pt idx="8">
                  <c:v>17.2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20.7</c:v>
                </c:pt>
                <c:pt idx="1">
                  <c:v>21</c:v>
                </c:pt>
                <c:pt idx="2">
                  <c:v>20.9</c:v>
                </c:pt>
                <c:pt idx="3">
                  <c:v>20.6</c:v>
                </c:pt>
                <c:pt idx="4">
                  <c:v>21.4</c:v>
                </c:pt>
                <c:pt idx="5">
                  <c:v>21.9</c:v>
                </c:pt>
                <c:pt idx="6">
                  <c:v>22.3</c:v>
                </c:pt>
                <c:pt idx="7">
                  <c:v>20.9</c:v>
                </c:pt>
                <c:pt idx="8">
                  <c:v>21.3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19.440000000000001</c:v>
                </c:pt>
                <c:pt idx="1">
                  <c:v>19.88</c:v>
                </c:pt>
                <c:pt idx="2">
                  <c:v>20.71</c:v>
                </c:pt>
                <c:pt idx="3">
                  <c:v>18.11</c:v>
                </c:pt>
                <c:pt idx="4">
                  <c:v>25.25</c:v>
                </c:pt>
                <c:pt idx="5">
                  <c:v>28.97</c:v>
                </c:pt>
                <c:pt idx="6">
                  <c:v>31.44</c:v>
                </c:pt>
                <c:pt idx="7">
                  <c:v>20.899303356554782</c:v>
                </c:pt>
                <c:pt idx="8">
                  <c:v>23.33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4.5419999999999998</c:v>
                </c:pt>
                <c:pt idx="1">
                  <c:v>6.0430000000000001</c:v>
                </c:pt>
                <c:pt idx="2">
                  <c:v>4.9770000000000003</c:v>
                </c:pt>
                <c:pt idx="3">
                  <c:v>4.3419999999999996</c:v>
                </c:pt>
                <c:pt idx="4">
                  <c:v>5.5839999999999996</c:v>
                </c:pt>
                <c:pt idx="5">
                  <c:v>6.7679999999999998</c:v>
                </c:pt>
                <c:pt idx="6">
                  <c:v>7.9729999999999999</c:v>
                </c:pt>
                <c:pt idx="7">
                  <c:v>5.1087185982689469</c:v>
                </c:pt>
                <c:pt idx="8">
                  <c:v>5.694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0.28599999999999998</c:v>
                </c:pt>
                <c:pt idx="1">
                  <c:v>0.38600000000000001</c:v>
                </c:pt>
                <c:pt idx="2">
                  <c:v>0.49099999999999999</c:v>
                </c:pt>
                <c:pt idx="3">
                  <c:v>0.255</c:v>
                </c:pt>
                <c:pt idx="4">
                  <c:v>0.14299999999999999</c:v>
                </c:pt>
                <c:pt idx="5">
                  <c:v>0.123</c:v>
                </c:pt>
                <c:pt idx="6">
                  <c:v>0.56399999999999995</c:v>
                </c:pt>
                <c:pt idx="7">
                  <c:v>0.2955457040320878</c:v>
                </c:pt>
                <c:pt idx="8">
                  <c:v>0.307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189</c:v>
                </c:pt>
                <c:pt idx="1">
                  <c:v>102</c:v>
                </c:pt>
                <c:pt idx="2">
                  <c:v>119</c:v>
                </c:pt>
                <c:pt idx="3">
                  <c:v>166</c:v>
                </c:pt>
                <c:pt idx="4">
                  <c:v>140</c:v>
                </c:pt>
                <c:pt idx="5">
                  <c:v>87</c:v>
                </c:pt>
                <c:pt idx="6">
                  <c:v>120</c:v>
                </c:pt>
                <c:pt idx="7">
                  <c:v>143</c:v>
                </c:pt>
                <c:pt idx="8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120</c:v>
                </c:pt>
                <c:pt idx="1">
                  <c:v>146</c:v>
                </c:pt>
                <c:pt idx="2">
                  <c:v>125</c:v>
                </c:pt>
                <c:pt idx="3">
                  <c:v>156</c:v>
                </c:pt>
                <c:pt idx="4">
                  <c:v>165</c:v>
                </c:pt>
                <c:pt idx="5">
                  <c:v>136</c:v>
                </c:pt>
                <c:pt idx="6">
                  <c:v>132</c:v>
                </c:pt>
                <c:pt idx="7">
                  <c:v>142</c:v>
                </c:pt>
                <c:pt idx="8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4805</c:v>
                </c:pt>
                <c:pt idx="1">
                  <c:v>4728</c:v>
                </c:pt>
                <c:pt idx="2">
                  <c:v>4172</c:v>
                </c:pt>
                <c:pt idx="3">
                  <c:v>3928</c:v>
                </c:pt>
                <c:pt idx="4">
                  <c:v>5123</c:v>
                </c:pt>
                <c:pt idx="5">
                  <c:v>4928</c:v>
                </c:pt>
                <c:pt idx="6">
                  <c:v>3780</c:v>
                </c:pt>
                <c:pt idx="7">
                  <c:v>4551</c:v>
                </c:pt>
                <c:pt idx="8">
                  <c:v>4495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23</c:v>
                </c:pt>
                <c:pt idx="1">
                  <c:v>29</c:v>
                </c:pt>
                <c:pt idx="2">
                  <c:v>26</c:v>
                </c:pt>
                <c:pt idx="3">
                  <c:v>17</c:v>
                </c:pt>
                <c:pt idx="4">
                  <c:v>37</c:v>
                </c:pt>
                <c:pt idx="5">
                  <c:v>33</c:v>
                </c:pt>
                <c:pt idx="6">
                  <c:v>21</c:v>
                </c:pt>
                <c:pt idx="7">
                  <c:v>26</c:v>
                </c:pt>
                <c:pt idx="8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332</c:v>
                </c:pt>
                <c:pt idx="1">
                  <c:v>540</c:v>
                </c:pt>
                <c:pt idx="2">
                  <c:v>346</c:v>
                </c:pt>
                <c:pt idx="3">
                  <c:v>195</c:v>
                </c:pt>
                <c:pt idx="4">
                  <c:v>192</c:v>
                </c:pt>
                <c:pt idx="5">
                  <c:v>112</c:v>
                </c:pt>
                <c:pt idx="6">
                  <c:v>55</c:v>
                </c:pt>
                <c:pt idx="7">
                  <c:v>321</c:v>
                </c:pt>
                <c:pt idx="8">
                  <c:v>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108</c:v>
                </c:pt>
                <c:pt idx="1">
                  <c:v>37</c:v>
                </c:pt>
                <c:pt idx="2">
                  <c:v>88</c:v>
                </c:pt>
                <c:pt idx="3">
                  <c:v>159</c:v>
                </c:pt>
                <c:pt idx="4">
                  <c:v>151</c:v>
                </c:pt>
                <c:pt idx="5">
                  <c:v>203</c:v>
                </c:pt>
                <c:pt idx="6">
                  <c:v>187</c:v>
                </c:pt>
                <c:pt idx="7">
                  <c:v>109</c:v>
                </c:pt>
                <c:pt idx="8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107</c:v>
                </c:pt>
                <c:pt idx="1">
                  <c:v>29</c:v>
                </c:pt>
                <c:pt idx="2">
                  <c:v>38</c:v>
                </c:pt>
                <c:pt idx="3">
                  <c:v>159</c:v>
                </c:pt>
                <c:pt idx="4">
                  <c:v>79</c:v>
                </c:pt>
                <c:pt idx="5">
                  <c:v>138</c:v>
                </c:pt>
                <c:pt idx="6">
                  <c:v>129</c:v>
                </c:pt>
                <c:pt idx="7">
                  <c:v>82</c:v>
                </c:pt>
                <c:pt idx="8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14</c:v>
                </c:pt>
                <c:pt idx="1">
                  <c:v>13</c:v>
                </c:pt>
                <c:pt idx="2">
                  <c:v>11</c:v>
                </c:pt>
                <c:pt idx="3">
                  <c:v>15</c:v>
                </c:pt>
                <c:pt idx="4">
                  <c:v>9</c:v>
                </c:pt>
                <c:pt idx="5">
                  <c:v>3</c:v>
                </c:pt>
                <c:pt idx="6">
                  <c:v>2</c:v>
                </c:pt>
                <c:pt idx="7">
                  <c:v>12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5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6</c:v>
                </c:pt>
                <c:pt idx="5">
                  <c:v>3</c:v>
                </c:pt>
                <c:pt idx="6">
                  <c:v>0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6</c:v>
                </c:pt>
                <c:pt idx="1">
                  <c:v>3</c:v>
                </c:pt>
                <c:pt idx="2">
                  <c:v>3</c:v>
                </c:pt>
                <c:pt idx="3">
                  <c:v>10</c:v>
                </c:pt>
                <c:pt idx="4">
                  <c:v>5</c:v>
                </c:pt>
                <c:pt idx="5">
                  <c:v>9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10</c:v>
                </c:pt>
                <c:pt idx="1">
                  <c:v>4</c:v>
                </c:pt>
                <c:pt idx="2">
                  <c:v>2</c:v>
                </c:pt>
                <c:pt idx="3">
                  <c:v>14</c:v>
                </c:pt>
                <c:pt idx="4">
                  <c:v>10</c:v>
                </c:pt>
                <c:pt idx="5">
                  <c:v>10</c:v>
                </c:pt>
                <c:pt idx="6">
                  <c:v>12</c:v>
                </c:pt>
                <c:pt idx="7">
                  <c:v>8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73</c:v>
                </c:pt>
                <c:pt idx="1">
                  <c:v>959</c:v>
                </c:pt>
                <c:pt idx="2">
                  <c:v>3045</c:v>
                </c:pt>
                <c:pt idx="3">
                  <c:v>1419</c:v>
                </c:pt>
                <c:pt idx="4">
                  <c:v>176</c:v>
                </c:pt>
                <c:pt idx="5">
                  <c:v>35</c:v>
                </c:pt>
                <c:pt idx="6">
                  <c:v>13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240</c:v>
                </c:pt>
                <c:pt idx="1">
                  <c:v>1881</c:v>
                </c:pt>
                <c:pt idx="2">
                  <c:v>2121</c:v>
                </c:pt>
                <c:pt idx="3">
                  <c:v>1149</c:v>
                </c:pt>
                <c:pt idx="4">
                  <c:v>190</c:v>
                </c:pt>
                <c:pt idx="5">
                  <c:v>39</c:v>
                </c:pt>
                <c:pt idx="6">
                  <c:v>11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160</c:v>
                </c:pt>
                <c:pt idx="1">
                  <c:v>1194</c:v>
                </c:pt>
                <c:pt idx="2">
                  <c:v>1871</c:v>
                </c:pt>
                <c:pt idx="3">
                  <c:v>1425</c:v>
                </c:pt>
                <c:pt idx="4">
                  <c:v>240</c:v>
                </c:pt>
                <c:pt idx="5">
                  <c:v>26</c:v>
                </c:pt>
                <c:pt idx="6">
                  <c:v>8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130</c:v>
                </c:pt>
                <c:pt idx="1">
                  <c:v>1141</c:v>
                </c:pt>
                <c:pt idx="2">
                  <c:v>2029</c:v>
                </c:pt>
                <c:pt idx="3">
                  <c:v>1249</c:v>
                </c:pt>
                <c:pt idx="4">
                  <c:v>206</c:v>
                </c:pt>
                <c:pt idx="5">
                  <c:v>31</c:v>
                </c:pt>
                <c:pt idx="6">
                  <c:v>12</c:v>
                </c:pt>
                <c:pt idx="7">
                  <c:v>10</c:v>
                </c:pt>
                <c:pt idx="8">
                  <c:v>0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3</c:v>
                </c:pt>
                <c:pt idx="16">
                  <c:v>0</c:v>
                </c:pt>
                <c:pt idx="17">
                  <c:v>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41</c:v>
                </c:pt>
                <c:pt idx="1">
                  <c:v>648</c:v>
                </c:pt>
                <c:pt idx="2">
                  <c:v>2784</c:v>
                </c:pt>
                <c:pt idx="3">
                  <c:v>2097</c:v>
                </c:pt>
                <c:pt idx="4">
                  <c:v>294</c:v>
                </c:pt>
                <c:pt idx="5">
                  <c:v>33</c:v>
                </c:pt>
                <c:pt idx="6">
                  <c:v>5</c:v>
                </c:pt>
                <c:pt idx="7">
                  <c:v>5</c:v>
                </c:pt>
                <c:pt idx="8">
                  <c:v>7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25</c:v>
                </c:pt>
                <c:pt idx="1">
                  <c:v>434</c:v>
                </c:pt>
                <c:pt idx="2">
                  <c:v>2643</c:v>
                </c:pt>
                <c:pt idx="3">
                  <c:v>2244</c:v>
                </c:pt>
                <c:pt idx="4">
                  <c:v>240</c:v>
                </c:pt>
                <c:pt idx="5">
                  <c:v>40</c:v>
                </c:pt>
                <c:pt idx="6">
                  <c:v>18</c:v>
                </c:pt>
                <c:pt idx="7">
                  <c:v>0</c:v>
                </c:pt>
                <c:pt idx="8">
                  <c:v>3</c:v>
                </c:pt>
                <c:pt idx="9">
                  <c:v>9</c:v>
                </c:pt>
                <c:pt idx="10">
                  <c:v>3</c:v>
                </c:pt>
                <c:pt idx="11">
                  <c:v>0</c:v>
                </c:pt>
                <c:pt idx="12">
                  <c:v>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22</c:v>
                </c:pt>
                <c:pt idx="1">
                  <c:v>362</c:v>
                </c:pt>
                <c:pt idx="2">
                  <c:v>1988</c:v>
                </c:pt>
                <c:pt idx="3">
                  <c:v>1767</c:v>
                </c:pt>
                <c:pt idx="4">
                  <c:v>254</c:v>
                </c:pt>
                <c:pt idx="5">
                  <c:v>42</c:v>
                </c:pt>
                <c:pt idx="6">
                  <c:v>6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13.3</c:v>
                </c:pt>
                <c:pt idx="1">
                  <c:v>11.9</c:v>
                </c:pt>
                <c:pt idx="2">
                  <c:v>13.1</c:v>
                </c:pt>
                <c:pt idx="3">
                  <c:v>13.2</c:v>
                </c:pt>
                <c:pt idx="4">
                  <c:v>14.4</c:v>
                </c:pt>
                <c:pt idx="5">
                  <c:v>14.8</c:v>
                </c:pt>
                <c:pt idx="6">
                  <c:v>14.8</c:v>
                </c:pt>
                <c:pt idx="7">
                  <c:v>13.2</c:v>
                </c:pt>
                <c:pt idx="8">
                  <c:v>13.6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16.600000000000001</c:v>
                </c:pt>
                <c:pt idx="1">
                  <c:v>16.5</c:v>
                </c:pt>
                <c:pt idx="2">
                  <c:v>17.600000000000001</c:v>
                </c:pt>
                <c:pt idx="3">
                  <c:v>17.3</c:v>
                </c:pt>
                <c:pt idx="4">
                  <c:v>18</c:v>
                </c:pt>
                <c:pt idx="5">
                  <c:v>17.8</c:v>
                </c:pt>
                <c:pt idx="6">
                  <c:v>18.3</c:v>
                </c:pt>
                <c:pt idx="7">
                  <c:v>17.2</c:v>
                </c:pt>
                <c:pt idx="8">
                  <c:v>17.399999999999999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4.0839999999999996</c:v>
                </c:pt>
                <c:pt idx="1">
                  <c:v>4.2960000000000003</c:v>
                </c:pt>
                <c:pt idx="2">
                  <c:v>5.718</c:v>
                </c:pt>
                <c:pt idx="3">
                  <c:v>5.74</c:v>
                </c:pt>
                <c:pt idx="4">
                  <c:v>5.9119999999999999</c:v>
                </c:pt>
                <c:pt idx="5">
                  <c:v>5.6139999999999999</c:v>
                </c:pt>
                <c:pt idx="6">
                  <c:v>6.9050000000000002</c:v>
                </c:pt>
                <c:pt idx="7">
                  <c:v>5.1220414201183431</c:v>
                </c:pt>
                <c:pt idx="8">
                  <c:v>5.41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1.3959999999999999</c:v>
                </c:pt>
                <c:pt idx="1">
                  <c:v>1.26</c:v>
                </c:pt>
                <c:pt idx="2">
                  <c:v>1.2370000000000001</c:v>
                </c:pt>
                <c:pt idx="3">
                  <c:v>1.72</c:v>
                </c:pt>
                <c:pt idx="4">
                  <c:v>1.385</c:v>
                </c:pt>
                <c:pt idx="5">
                  <c:v>1.7829999999999999</c:v>
                </c:pt>
                <c:pt idx="6">
                  <c:v>1.552</c:v>
                </c:pt>
                <c:pt idx="7">
                  <c:v>1.3868343195266273</c:v>
                </c:pt>
                <c:pt idx="8">
                  <c:v>1.472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0.17499999999999999</c:v>
                </c:pt>
                <c:pt idx="1">
                  <c:v>3.5999999999999997E-2</c:v>
                </c:pt>
                <c:pt idx="2">
                  <c:v>0.16200000000000001</c:v>
                </c:pt>
                <c:pt idx="3">
                  <c:v>0.57999999999999996</c:v>
                </c:pt>
                <c:pt idx="4">
                  <c:v>0.30399999999999999</c:v>
                </c:pt>
                <c:pt idx="5">
                  <c:v>0.35299999999999998</c:v>
                </c:pt>
                <c:pt idx="6">
                  <c:v>0.112</c:v>
                </c:pt>
                <c:pt idx="7">
                  <c:v>0.24038461538461539</c:v>
                </c:pt>
                <c:pt idx="8">
                  <c:v>0.245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286</c:v>
                </c:pt>
                <c:pt idx="1">
                  <c:v>189</c:v>
                </c:pt>
                <c:pt idx="2">
                  <c:v>216</c:v>
                </c:pt>
                <c:pt idx="3">
                  <c:v>265</c:v>
                </c:pt>
                <c:pt idx="4">
                  <c:v>229</c:v>
                </c:pt>
                <c:pt idx="5">
                  <c:v>133</c:v>
                </c:pt>
                <c:pt idx="6">
                  <c:v>169</c:v>
                </c:pt>
                <c:pt idx="7">
                  <c:v>237</c:v>
                </c:pt>
                <c:pt idx="8">
                  <c:v>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231</c:v>
                </c:pt>
                <c:pt idx="1">
                  <c:v>273</c:v>
                </c:pt>
                <c:pt idx="2">
                  <c:v>247</c:v>
                </c:pt>
                <c:pt idx="3">
                  <c:v>293</c:v>
                </c:pt>
                <c:pt idx="4">
                  <c:v>306</c:v>
                </c:pt>
                <c:pt idx="5">
                  <c:v>278</c:v>
                </c:pt>
                <c:pt idx="6">
                  <c:v>252</c:v>
                </c:pt>
                <c:pt idx="7">
                  <c:v>270</c:v>
                </c:pt>
                <c:pt idx="8">
                  <c:v>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9117</c:v>
                </c:pt>
                <c:pt idx="1">
                  <c:v>8565</c:v>
                </c:pt>
                <c:pt idx="2">
                  <c:v>8050</c:v>
                </c:pt>
                <c:pt idx="3">
                  <c:v>7653</c:v>
                </c:pt>
                <c:pt idx="4">
                  <c:v>10019</c:v>
                </c:pt>
                <c:pt idx="5">
                  <c:v>9413</c:v>
                </c:pt>
                <c:pt idx="6">
                  <c:v>7173</c:v>
                </c:pt>
                <c:pt idx="7">
                  <c:v>8681</c:v>
                </c:pt>
                <c:pt idx="8">
                  <c:v>8570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41</c:v>
                </c:pt>
                <c:pt idx="1">
                  <c:v>52</c:v>
                </c:pt>
                <c:pt idx="2">
                  <c:v>41</c:v>
                </c:pt>
                <c:pt idx="3">
                  <c:v>34</c:v>
                </c:pt>
                <c:pt idx="4">
                  <c:v>63</c:v>
                </c:pt>
                <c:pt idx="5">
                  <c:v>51</c:v>
                </c:pt>
                <c:pt idx="6">
                  <c:v>45</c:v>
                </c:pt>
                <c:pt idx="7">
                  <c:v>46</c:v>
                </c:pt>
                <c:pt idx="8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649</c:v>
                </c:pt>
                <c:pt idx="1">
                  <c:v>834</c:v>
                </c:pt>
                <c:pt idx="2">
                  <c:v>684</c:v>
                </c:pt>
                <c:pt idx="3">
                  <c:v>494</c:v>
                </c:pt>
                <c:pt idx="4">
                  <c:v>611</c:v>
                </c:pt>
                <c:pt idx="5">
                  <c:v>303</c:v>
                </c:pt>
                <c:pt idx="6">
                  <c:v>166</c:v>
                </c:pt>
                <c:pt idx="7">
                  <c:v>654</c:v>
                </c:pt>
                <c:pt idx="8">
                  <c:v>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128</c:v>
                </c:pt>
                <c:pt idx="1">
                  <c:v>54</c:v>
                </c:pt>
                <c:pt idx="2">
                  <c:v>105</c:v>
                </c:pt>
                <c:pt idx="3">
                  <c:v>172</c:v>
                </c:pt>
                <c:pt idx="4">
                  <c:v>163</c:v>
                </c:pt>
                <c:pt idx="5">
                  <c:v>209</c:v>
                </c:pt>
                <c:pt idx="6">
                  <c:v>196</c:v>
                </c:pt>
                <c:pt idx="7">
                  <c:v>124</c:v>
                </c:pt>
                <c:pt idx="8">
                  <c:v>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111</c:v>
                </c:pt>
                <c:pt idx="1">
                  <c:v>35</c:v>
                </c:pt>
                <c:pt idx="2">
                  <c:v>40</c:v>
                </c:pt>
                <c:pt idx="3">
                  <c:v>165</c:v>
                </c:pt>
                <c:pt idx="4">
                  <c:v>91</c:v>
                </c:pt>
                <c:pt idx="5">
                  <c:v>139</c:v>
                </c:pt>
                <c:pt idx="6">
                  <c:v>144</c:v>
                </c:pt>
                <c:pt idx="7">
                  <c:v>88</c:v>
                </c:pt>
                <c:pt idx="8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22</c:v>
                </c:pt>
                <c:pt idx="1">
                  <c:v>20</c:v>
                </c:pt>
                <c:pt idx="2">
                  <c:v>14</c:v>
                </c:pt>
                <c:pt idx="3">
                  <c:v>23</c:v>
                </c:pt>
                <c:pt idx="4">
                  <c:v>13</c:v>
                </c:pt>
                <c:pt idx="5">
                  <c:v>4</c:v>
                </c:pt>
                <c:pt idx="6">
                  <c:v>3</c:v>
                </c:pt>
                <c:pt idx="7">
                  <c:v>18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6</c:v>
                </c:pt>
                <c:pt idx="1">
                  <c:v>5</c:v>
                </c:pt>
                <c:pt idx="2">
                  <c:v>8</c:v>
                </c:pt>
                <c:pt idx="3">
                  <c:v>5</c:v>
                </c:pt>
                <c:pt idx="4">
                  <c:v>11</c:v>
                </c:pt>
                <c:pt idx="5">
                  <c:v>3</c:v>
                </c:pt>
                <c:pt idx="6">
                  <c:v>1</c:v>
                </c:pt>
                <c:pt idx="7">
                  <c:v>7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6</c:v>
                </c:pt>
                <c:pt idx="1">
                  <c:v>3</c:v>
                </c:pt>
                <c:pt idx="2">
                  <c:v>4</c:v>
                </c:pt>
                <c:pt idx="3">
                  <c:v>10</c:v>
                </c:pt>
                <c:pt idx="4">
                  <c:v>5</c:v>
                </c:pt>
                <c:pt idx="5">
                  <c:v>9</c:v>
                </c:pt>
                <c:pt idx="6">
                  <c:v>4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10</c:v>
                </c:pt>
                <c:pt idx="1">
                  <c:v>5</c:v>
                </c:pt>
                <c:pt idx="2">
                  <c:v>3</c:v>
                </c:pt>
                <c:pt idx="3">
                  <c:v>15</c:v>
                </c:pt>
                <c:pt idx="4">
                  <c:v>10</c:v>
                </c:pt>
                <c:pt idx="5">
                  <c:v>10</c:v>
                </c:pt>
                <c:pt idx="6">
                  <c:v>14</c:v>
                </c:pt>
                <c:pt idx="7">
                  <c:v>9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5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84</c:v>
                </c:pt>
                <c:pt idx="1">
                  <c:v>1232</c:v>
                </c:pt>
                <c:pt idx="2">
                  <c:v>4466</c:v>
                </c:pt>
                <c:pt idx="3">
                  <c:v>3652</c:v>
                </c:pt>
                <c:pt idx="4">
                  <c:v>977</c:v>
                </c:pt>
                <c:pt idx="5">
                  <c:v>154</c:v>
                </c:pt>
                <c:pt idx="6">
                  <c:v>29</c:v>
                </c:pt>
                <c:pt idx="7">
                  <c:v>14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252</c:v>
                </c:pt>
                <c:pt idx="1">
                  <c:v>2318</c:v>
                </c:pt>
                <c:pt idx="2">
                  <c:v>3453</c:v>
                </c:pt>
                <c:pt idx="3">
                  <c:v>2895</c:v>
                </c:pt>
                <c:pt idx="4">
                  <c:v>868</c:v>
                </c:pt>
                <c:pt idx="5">
                  <c:v>198</c:v>
                </c:pt>
                <c:pt idx="6">
                  <c:v>32</c:v>
                </c:pt>
                <c:pt idx="7">
                  <c:v>12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164</c:v>
                </c:pt>
                <c:pt idx="1">
                  <c:v>1389</c:v>
                </c:pt>
                <c:pt idx="2">
                  <c:v>3138</c:v>
                </c:pt>
                <c:pt idx="3">
                  <c:v>3512</c:v>
                </c:pt>
                <c:pt idx="4">
                  <c:v>1009</c:v>
                </c:pt>
                <c:pt idx="5">
                  <c:v>146</c:v>
                </c:pt>
                <c:pt idx="6">
                  <c:v>25</c:v>
                </c:pt>
                <c:pt idx="7">
                  <c:v>14</c:v>
                </c:pt>
                <c:pt idx="8">
                  <c:v>0</c:v>
                </c:pt>
                <c:pt idx="9">
                  <c:v>0</c:v>
                </c:pt>
                <c:pt idx="10">
                  <c:v>4</c:v>
                </c:pt>
                <c:pt idx="11">
                  <c:v>0</c:v>
                </c:pt>
                <c:pt idx="12">
                  <c:v>4</c:v>
                </c:pt>
                <c:pt idx="13">
                  <c:v>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132</c:v>
                </c:pt>
                <c:pt idx="1">
                  <c:v>1316</c:v>
                </c:pt>
                <c:pt idx="2">
                  <c:v>3373</c:v>
                </c:pt>
                <c:pt idx="3">
                  <c:v>3255</c:v>
                </c:pt>
                <c:pt idx="4">
                  <c:v>850</c:v>
                </c:pt>
                <c:pt idx="5">
                  <c:v>138</c:v>
                </c:pt>
                <c:pt idx="6">
                  <c:v>30</c:v>
                </c:pt>
                <c:pt idx="7">
                  <c:v>12</c:v>
                </c:pt>
                <c:pt idx="8">
                  <c:v>0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7</c:v>
                </c:pt>
                <c:pt idx="13">
                  <c:v>0</c:v>
                </c:pt>
                <c:pt idx="14">
                  <c:v>0</c:v>
                </c:pt>
                <c:pt idx="15">
                  <c:v>3</c:v>
                </c:pt>
                <c:pt idx="16">
                  <c:v>0</c:v>
                </c:pt>
                <c:pt idx="17">
                  <c:v>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4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47</c:v>
                </c:pt>
                <c:pt idx="1">
                  <c:v>794</c:v>
                </c:pt>
                <c:pt idx="2">
                  <c:v>3908</c:v>
                </c:pt>
                <c:pt idx="3">
                  <c:v>5011</c:v>
                </c:pt>
                <c:pt idx="4">
                  <c:v>1492</c:v>
                </c:pt>
                <c:pt idx="5">
                  <c:v>216</c:v>
                </c:pt>
                <c:pt idx="6">
                  <c:v>31</c:v>
                </c:pt>
                <c:pt idx="7">
                  <c:v>12</c:v>
                </c:pt>
                <c:pt idx="8">
                  <c:v>7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27</c:v>
                </c:pt>
                <c:pt idx="1">
                  <c:v>544</c:v>
                </c:pt>
                <c:pt idx="2">
                  <c:v>3573</c:v>
                </c:pt>
                <c:pt idx="3">
                  <c:v>4676</c:v>
                </c:pt>
                <c:pt idx="4">
                  <c:v>1438</c:v>
                </c:pt>
                <c:pt idx="5">
                  <c:v>219</c:v>
                </c:pt>
                <c:pt idx="6">
                  <c:v>52</c:v>
                </c:pt>
                <c:pt idx="7">
                  <c:v>3</c:v>
                </c:pt>
                <c:pt idx="8">
                  <c:v>3</c:v>
                </c:pt>
                <c:pt idx="9">
                  <c:v>12</c:v>
                </c:pt>
                <c:pt idx="10">
                  <c:v>3</c:v>
                </c:pt>
                <c:pt idx="11">
                  <c:v>0</c:v>
                </c:pt>
                <c:pt idx="12">
                  <c:v>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22</c:v>
                </c:pt>
                <c:pt idx="1">
                  <c:v>474</c:v>
                </c:pt>
                <c:pt idx="2">
                  <c:v>2685</c:v>
                </c:pt>
                <c:pt idx="3">
                  <c:v>3512</c:v>
                </c:pt>
                <c:pt idx="4">
                  <c:v>1207</c:v>
                </c:pt>
                <c:pt idx="5">
                  <c:v>216</c:v>
                </c:pt>
                <c:pt idx="6">
                  <c:v>29</c:v>
                </c:pt>
                <c:pt idx="7">
                  <c:v>22</c:v>
                </c:pt>
                <c:pt idx="8">
                  <c:v>3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14.8</c:v>
                </c:pt>
                <c:pt idx="1">
                  <c:v>13.8</c:v>
                </c:pt>
                <c:pt idx="2">
                  <c:v>15</c:v>
                </c:pt>
                <c:pt idx="3">
                  <c:v>14.9</c:v>
                </c:pt>
                <c:pt idx="4">
                  <c:v>16</c:v>
                </c:pt>
                <c:pt idx="5">
                  <c:v>16.3</c:v>
                </c:pt>
                <c:pt idx="6">
                  <c:v>16.399999999999999</c:v>
                </c:pt>
                <c:pt idx="7">
                  <c:v>14.9</c:v>
                </c:pt>
                <c:pt idx="8">
                  <c:v>15.3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19.2</c:v>
                </c:pt>
                <c:pt idx="1">
                  <c:v>19.100000000000001</c:v>
                </c:pt>
                <c:pt idx="2">
                  <c:v>19.600000000000001</c:v>
                </c:pt>
                <c:pt idx="3">
                  <c:v>19.2</c:v>
                </c:pt>
                <c:pt idx="4">
                  <c:v>20</c:v>
                </c:pt>
                <c:pt idx="5">
                  <c:v>20.3</c:v>
                </c:pt>
                <c:pt idx="6">
                  <c:v>20.6</c:v>
                </c:pt>
                <c:pt idx="7">
                  <c:v>19.399999999999999</c:v>
                </c:pt>
                <c:pt idx="8">
                  <c:v>19.7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11.15</c:v>
                </c:pt>
                <c:pt idx="1">
                  <c:v>11.13</c:v>
                </c:pt>
                <c:pt idx="2">
                  <c:v>12.85</c:v>
                </c:pt>
                <c:pt idx="3">
                  <c:v>11.57</c:v>
                </c:pt>
                <c:pt idx="4">
                  <c:v>15.31</c:v>
                </c:pt>
                <c:pt idx="5">
                  <c:v>16.440000000000001</c:v>
                </c:pt>
                <c:pt idx="6">
                  <c:v>18.09</c:v>
                </c:pt>
                <c:pt idx="7">
                  <c:v>12.488910793494332</c:v>
                </c:pt>
                <c:pt idx="8">
                  <c:v>13.75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2.8439999999999999</c:v>
                </c:pt>
                <c:pt idx="1">
                  <c:v>3.3580000000000001</c:v>
                </c:pt>
                <c:pt idx="2">
                  <c:v>3.0169999999999999</c:v>
                </c:pt>
                <c:pt idx="3">
                  <c:v>2.956</c:v>
                </c:pt>
                <c:pt idx="4">
                  <c:v>3.427</c:v>
                </c:pt>
                <c:pt idx="5">
                  <c:v>4.093</c:v>
                </c:pt>
                <c:pt idx="6">
                  <c:v>4.4790000000000001</c:v>
                </c:pt>
                <c:pt idx="7">
                  <c:v>3.1345490389354365</c:v>
                </c:pt>
                <c:pt idx="8">
                  <c:v>3.4359999999999999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0.22600000000000001</c:v>
                </c:pt>
                <c:pt idx="1">
                  <c:v>0.189</c:v>
                </c:pt>
                <c:pt idx="2">
                  <c:v>0.31900000000000001</c:v>
                </c:pt>
                <c:pt idx="3">
                  <c:v>0.42699999999999999</c:v>
                </c:pt>
                <c:pt idx="4">
                  <c:v>0.22600000000000001</c:v>
                </c:pt>
                <c:pt idx="5">
                  <c:v>0.246</c:v>
                </c:pt>
                <c:pt idx="6">
                  <c:v>0.318</c:v>
                </c:pt>
                <c:pt idx="7">
                  <c:v>0.27599802858551009</c:v>
                </c:pt>
                <c:pt idx="8">
                  <c:v>0.27400000000000002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6"/>
  <sheetViews>
    <sheetView tabSelected="1" view="pageBreakPreview" zoomScaleNormal="100" zoomScaleSheetLayoutView="100" workbookViewId="0">
      <selection activeCell="E20" sqref="E20"/>
    </sheetView>
  </sheetViews>
  <sheetFormatPr defaultRowHeight="14.25" x14ac:dyDescent="0.3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 x14ac:dyDescent="0.3">
      <c r="Q1" s="198" t="s">
        <v>0</v>
      </c>
    </row>
    <row r="2" spans="1:17" x14ac:dyDescent="0.3">
      <c r="Q2" s="199" t="s">
        <v>1</v>
      </c>
    </row>
    <row r="3" spans="1:17" x14ac:dyDescent="0.3">
      <c r="Q3" s="198" t="s">
        <v>2</v>
      </c>
    </row>
    <row r="5" spans="1:17" s="24" customFormat="1" ht="42.75" x14ac:dyDescent="0.2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58.5" customHeight="1" x14ac:dyDescent="0.2">
      <c r="A6" s="228" t="s">
        <v>20</v>
      </c>
      <c r="B6" s="22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32299</v>
      </c>
      <c r="H6" s="202">
        <v>4737</v>
      </c>
      <c r="I6" s="202">
        <v>4614</v>
      </c>
      <c r="J6" s="202">
        <v>7536</v>
      </c>
      <c r="K6" s="203">
        <v>23.33</v>
      </c>
      <c r="L6" s="202">
        <v>1839</v>
      </c>
      <c r="M6" s="203">
        <v>5.694</v>
      </c>
      <c r="N6" s="202">
        <v>99</v>
      </c>
      <c r="O6" s="203">
        <v>0.307</v>
      </c>
      <c r="P6" s="203">
        <v>17.2</v>
      </c>
      <c r="Q6" s="204">
        <v>21.3</v>
      </c>
    </row>
    <row r="7" spans="1:17" s="22" customFormat="1" ht="57" customHeight="1" x14ac:dyDescent="0.2">
      <c r="A7" s="229"/>
      <c r="B7" s="22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37151</v>
      </c>
      <c r="H7" s="207">
        <v>5408</v>
      </c>
      <c r="I7" s="207">
        <v>5307</v>
      </c>
      <c r="J7" s="207">
        <v>2010</v>
      </c>
      <c r="K7" s="208">
        <v>5.41</v>
      </c>
      <c r="L7" s="207">
        <v>547</v>
      </c>
      <c r="M7" s="208">
        <v>1.472</v>
      </c>
      <c r="N7" s="207">
        <v>91</v>
      </c>
      <c r="O7" s="208">
        <v>0.245</v>
      </c>
      <c r="P7" s="208">
        <v>13.6</v>
      </c>
      <c r="Q7" s="209">
        <v>17.399999999999999</v>
      </c>
    </row>
    <row r="8" spans="1:17" s="22" customFormat="1" ht="57.75" customHeight="1" x14ac:dyDescent="0.2">
      <c r="A8" s="230"/>
      <c r="B8" s="22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69450</v>
      </c>
      <c r="H8" s="212">
        <v>10145</v>
      </c>
      <c r="I8" s="212">
        <v>9921</v>
      </c>
      <c r="J8" s="212">
        <v>9546</v>
      </c>
      <c r="K8" s="213">
        <v>13.75</v>
      </c>
      <c r="L8" s="212">
        <v>2386</v>
      </c>
      <c r="M8" s="213">
        <v>3.4359999999999999</v>
      </c>
      <c r="N8" s="212">
        <v>190</v>
      </c>
      <c r="O8" s="213">
        <v>0.27400000000000002</v>
      </c>
      <c r="P8" s="213">
        <v>15.3</v>
      </c>
      <c r="Q8" s="214">
        <v>19.7</v>
      </c>
    </row>
    <row r="13" spans="1:17" ht="15" thickBot="1" x14ac:dyDescent="0.35"/>
    <row r="14" spans="1:17" x14ac:dyDescent="0.3">
      <c r="B14" s="215" t="s">
        <v>28</v>
      </c>
      <c r="C14" s="216"/>
      <c r="D14" s="216" t="s">
        <v>29</v>
      </c>
      <c r="E14" s="217" t="s">
        <v>30</v>
      </c>
      <c r="F14" s="217" t="s">
        <v>31</v>
      </c>
      <c r="G14" s="216" t="s">
        <v>32</v>
      </c>
      <c r="H14" s="218" t="s">
        <v>33</v>
      </c>
    </row>
    <row r="15" spans="1:17" x14ac:dyDescent="0.3">
      <c r="B15" s="219" t="s">
        <v>34</v>
      </c>
      <c r="D15" s="23">
        <f>'Two-Way - Results'!C776</f>
        <v>212</v>
      </c>
      <c r="E15" s="23">
        <f>'Two-Way - Results'!D776</f>
        <v>269</v>
      </c>
      <c r="F15" s="24">
        <f>'Two-Way - Results'!E776+'Two-Way - Results'!F776</f>
        <v>8617</v>
      </c>
      <c r="G15" s="23">
        <f>'Two-Way - Results'!G776+'Two-Way - Results'!H776+'Two-Way - Results'!I776</f>
        <v>785</v>
      </c>
      <c r="H15" s="220">
        <f>SUM('Two-Way - Results'!J776:P776)</f>
        <v>40</v>
      </c>
    </row>
    <row r="16" spans="1:17" ht="15" thickBot="1" x14ac:dyDescent="0.35">
      <c r="B16" s="221" t="s">
        <v>35</v>
      </c>
      <c r="C16" s="222"/>
      <c r="D16" s="222">
        <f>('Two-Way - Results'!C104+'Two-Way - Results'!C208+'Two-Way - Results'!C312+'Two-Way - Results'!C416+'Two-Way - Results'!C520+'Two-Way - Results'!C624+'Two-Way - Results'!C728)/7</f>
        <v>155.57142857142858</v>
      </c>
      <c r="E16" s="222">
        <f>('Two-Way - Results'!D104+'Two-Way - Results'!D208+'Two-Way - Results'!D312+'Two-Way - Results'!D416+'Two-Way - Results'!D520+'Two-Way - Results'!D624+'Two-Way - Results'!D728)/7</f>
        <v>159.14285714285714</v>
      </c>
      <c r="F16" s="223">
        <f>(('Two-Way - Results'!E104+'Two-Way - Results'!E208+'Two-Way - Results'!E312+'Two-Way - Results'!E416+'Two-Way - Results'!E520+'Two-Way - Results'!E624+'Two-Way - Results'!E728) + ('Two-Way - Results'!F104+'Two-Way - Results'!F208+'Two-Way - Results'!F312+'Two-Way - Results'!F416+'Two-Way - Results'!F520+'Two-Way - Results'!F624+'Two-Way - Results'!F728))/7</f>
        <v>6637.4285714285716</v>
      </c>
      <c r="G16" s="222">
        <f>(('Two-Way - Results'!G104+'Two-Way - Results'!G208+'Two-Way - Results'!G312+'Two-Way - Results'!G416+'Two-Way - Results'!G520+'Two-Way - Results'!G624+'Two-Way - Results'!G728) + ('Two-Way - Results'!H104+'Two-Way - Results'!H208+'Two-Way - Results'!H312+'Two-Way - Results'!H416+'Two-Way - Results'!H520+'Two-Way - Results'!H624+'Two-Way - Results'!H728) + ('Two-Way - Results'!I104+'Two-Way - Results'!I208+'Two-Way - Results'!I312+'Two-Way - Results'!I416+'Two-Way - Results'!I520+'Two-Way - Results'!I624+'Two-Way - Results'!I728))/7</f>
        <v>623.71428571428567</v>
      </c>
      <c r="H16" s="224">
        <f>(SUM('Two-Way - Results'!J104:P104)+SUM('Two-Way - Results'!J208:P208)+SUM('Two-Way - Results'!J312:P312)+SUM('Two-Way - Results'!J416:P416)+SUM('Two-Way - Results'!J520:P520)+SUM('Two-Way - Results'!J624:P624)+SUM('Two-Way - Results'!J728:P728))/7</f>
        <v>32.142857142857146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5546875" defaultRowHeight="13.5" x14ac:dyDescent="0.3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x14ac:dyDescent="0.25">
      <c r="A3" s="197" t="s">
        <v>38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 x14ac:dyDescent="0.2">
      <c r="A8" s="105" t="s">
        <v>70</v>
      </c>
      <c r="B8" s="105">
        <v>10</v>
      </c>
      <c r="C8" s="106">
        <v>0</v>
      </c>
      <c r="D8" s="107">
        <v>0</v>
      </c>
      <c r="E8" s="107">
        <v>10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5</v>
      </c>
      <c r="R8" s="176">
        <v>50</v>
      </c>
      <c r="S8" s="107">
        <v>1</v>
      </c>
      <c r="T8" s="176">
        <v>10</v>
      </c>
      <c r="U8" s="107">
        <v>0</v>
      </c>
      <c r="V8" s="176">
        <v>0</v>
      </c>
      <c r="W8" s="176">
        <v>17.600000000000001</v>
      </c>
      <c r="X8" s="182" t="s">
        <v>71</v>
      </c>
      <c r="Y8" s="106">
        <v>0</v>
      </c>
      <c r="Z8" s="107">
        <v>1</v>
      </c>
      <c r="AA8" s="107">
        <v>2</v>
      </c>
      <c r="AB8" s="107">
        <v>2</v>
      </c>
      <c r="AC8" s="107">
        <v>4</v>
      </c>
      <c r="AD8" s="107">
        <v>1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 x14ac:dyDescent="0.2">
      <c r="A9" s="111" t="s">
        <v>72</v>
      </c>
      <c r="B9" s="111">
        <v>9</v>
      </c>
      <c r="C9" s="112">
        <v>0</v>
      </c>
      <c r="D9" s="113">
        <v>0</v>
      </c>
      <c r="E9" s="113">
        <v>8</v>
      </c>
      <c r="F9" s="113">
        <v>0</v>
      </c>
      <c r="G9" s="113">
        <v>1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2</v>
      </c>
      <c r="R9" s="177">
        <v>22.22</v>
      </c>
      <c r="S9" s="113">
        <v>1</v>
      </c>
      <c r="T9" s="177">
        <v>11.11</v>
      </c>
      <c r="U9" s="113">
        <v>0</v>
      </c>
      <c r="V9" s="177">
        <v>0</v>
      </c>
      <c r="W9" s="177">
        <v>17.100000000000001</v>
      </c>
      <c r="X9" s="183" t="s">
        <v>71</v>
      </c>
      <c r="Y9" s="112">
        <v>0</v>
      </c>
      <c r="Z9" s="113">
        <v>1</v>
      </c>
      <c r="AA9" s="113">
        <v>3</v>
      </c>
      <c r="AB9" s="113">
        <v>3</v>
      </c>
      <c r="AC9" s="113">
        <v>1</v>
      </c>
      <c r="AD9" s="113">
        <v>1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 x14ac:dyDescent="0.2">
      <c r="A10" s="111" t="s">
        <v>73</v>
      </c>
      <c r="B10" s="111">
        <v>7</v>
      </c>
      <c r="C10" s="112">
        <v>0</v>
      </c>
      <c r="D10" s="113">
        <v>1</v>
      </c>
      <c r="E10" s="113">
        <v>6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3</v>
      </c>
      <c r="R10" s="177">
        <v>42.86</v>
      </c>
      <c r="S10" s="113">
        <v>3</v>
      </c>
      <c r="T10" s="177">
        <v>42.86</v>
      </c>
      <c r="U10" s="113">
        <v>0</v>
      </c>
      <c r="V10" s="177">
        <v>0</v>
      </c>
      <c r="W10" s="177">
        <v>19.600000000000001</v>
      </c>
      <c r="X10" s="183" t="s">
        <v>71</v>
      </c>
      <c r="Y10" s="112">
        <v>0</v>
      </c>
      <c r="Z10" s="113">
        <v>0</v>
      </c>
      <c r="AA10" s="113">
        <v>1</v>
      </c>
      <c r="AB10" s="113">
        <v>3</v>
      </c>
      <c r="AC10" s="113">
        <v>3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 x14ac:dyDescent="0.2">
      <c r="A11" s="111" t="s">
        <v>74</v>
      </c>
      <c r="B11" s="111">
        <v>6</v>
      </c>
      <c r="C11" s="112">
        <v>0</v>
      </c>
      <c r="D11" s="113">
        <v>0</v>
      </c>
      <c r="E11" s="113">
        <v>5</v>
      </c>
      <c r="F11" s="113">
        <v>0</v>
      </c>
      <c r="G11" s="113">
        <v>1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3</v>
      </c>
      <c r="R11" s="177">
        <v>50</v>
      </c>
      <c r="S11" s="113">
        <v>3</v>
      </c>
      <c r="T11" s="177">
        <v>50</v>
      </c>
      <c r="U11" s="113">
        <v>0</v>
      </c>
      <c r="V11" s="177">
        <v>0</v>
      </c>
      <c r="W11" s="177">
        <v>22.5</v>
      </c>
      <c r="X11" s="183" t="s">
        <v>71</v>
      </c>
      <c r="Y11" s="112">
        <v>0</v>
      </c>
      <c r="Z11" s="113">
        <v>0</v>
      </c>
      <c r="AA11" s="113">
        <v>2</v>
      </c>
      <c r="AB11" s="113">
        <v>1</v>
      </c>
      <c r="AC11" s="113">
        <v>0</v>
      </c>
      <c r="AD11" s="113">
        <v>1</v>
      </c>
      <c r="AE11" s="113">
        <v>2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 x14ac:dyDescent="0.2">
      <c r="A12" s="111" t="s">
        <v>75</v>
      </c>
      <c r="B12" s="111">
        <v>1</v>
      </c>
      <c r="C12" s="112">
        <v>0</v>
      </c>
      <c r="D12" s="113">
        <v>0</v>
      </c>
      <c r="E12" s="113">
        <v>1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1</v>
      </c>
      <c r="R12" s="177">
        <v>100</v>
      </c>
      <c r="S12" s="113">
        <v>0</v>
      </c>
      <c r="T12" s="177">
        <v>0</v>
      </c>
      <c r="U12" s="113">
        <v>0</v>
      </c>
      <c r="V12" s="177">
        <v>0</v>
      </c>
      <c r="W12" s="177">
        <v>20.7</v>
      </c>
      <c r="X12" s="183" t="s">
        <v>71</v>
      </c>
      <c r="Y12" s="112">
        <v>0</v>
      </c>
      <c r="Z12" s="113">
        <v>0</v>
      </c>
      <c r="AA12" s="113">
        <v>0</v>
      </c>
      <c r="AB12" s="113">
        <v>0</v>
      </c>
      <c r="AC12" s="113">
        <v>1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 x14ac:dyDescent="0.2">
      <c r="A13" s="111" t="s">
        <v>76</v>
      </c>
      <c r="B13" s="111">
        <v>4</v>
      </c>
      <c r="C13" s="112">
        <v>0</v>
      </c>
      <c r="D13" s="113">
        <v>0</v>
      </c>
      <c r="E13" s="113">
        <v>4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3</v>
      </c>
      <c r="R13" s="177">
        <v>75</v>
      </c>
      <c r="S13" s="113">
        <v>1</v>
      </c>
      <c r="T13" s="177">
        <v>25</v>
      </c>
      <c r="U13" s="113">
        <v>0</v>
      </c>
      <c r="V13" s="177">
        <v>0</v>
      </c>
      <c r="W13" s="177">
        <v>22.5</v>
      </c>
      <c r="X13" s="183" t="s">
        <v>71</v>
      </c>
      <c r="Y13" s="112">
        <v>0</v>
      </c>
      <c r="Z13" s="113">
        <v>0</v>
      </c>
      <c r="AA13" s="113">
        <v>0</v>
      </c>
      <c r="AB13" s="113">
        <v>1</v>
      </c>
      <c r="AC13" s="113">
        <v>2</v>
      </c>
      <c r="AD13" s="113">
        <v>0</v>
      </c>
      <c r="AE13" s="113">
        <v>1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 x14ac:dyDescent="0.2">
      <c r="A14" s="111" t="s">
        <v>77</v>
      </c>
      <c r="B14" s="111">
        <v>4</v>
      </c>
      <c r="C14" s="112">
        <v>0</v>
      </c>
      <c r="D14" s="113">
        <v>0</v>
      </c>
      <c r="E14" s="113">
        <v>4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3</v>
      </c>
      <c r="R14" s="177">
        <v>75</v>
      </c>
      <c r="S14" s="113">
        <v>1</v>
      </c>
      <c r="T14" s="177">
        <v>25</v>
      </c>
      <c r="U14" s="113">
        <v>0</v>
      </c>
      <c r="V14" s="177">
        <v>0</v>
      </c>
      <c r="W14" s="177">
        <v>20.9</v>
      </c>
      <c r="X14" s="183" t="s">
        <v>71</v>
      </c>
      <c r="Y14" s="112">
        <v>0</v>
      </c>
      <c r="Z14" s="113">
        <v>0</v>
      </c>
      <c r="AA14" s="113">
        <v>0</v>
      </c>
      <c r="AB14" s="113">
        <v>1</v>
      </c>
      <c r="AC14" s="113">
        <v>2</v>
      </c>
      <c r="AD14" s="113">
        <v>1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 x14ac:dyDescent="0.2">
      <c r="A15" s="111" t="s">
        <v>78</v>
      </c>
      <c r="B15" s="111">
        <v>6</v>
      </c>
      <c r="C15" s="112">
        <v>0</v>
      </c>
      <c r="D15" s="113">
        <v>1</v>
      </c>
      <c r="E15" s="113">
        <v>5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2</v>
      </c>
      <c r="R15" s="177">
        <v>33.33</v>
      </c>
      <c r="S15" s="113">
        <v>1</v>
      </c>
      <c r="T15" s="177">
        <v>16.670000000000002</v>
      </c>
      <c r="U15" s="113">
        <v>0</v>
      </c>
      <c r="V15" s="177">
        <v>0</v>
      </c>
      <c r="W15" s="177">
        <v>18.5</v>
      </c>
      <c r="X15" s="183" t="s">
        <v>71</v>
      </c>
      <c r="Y15" s="112">
        <v>0</v>
      </c>
      <c r="Z15" s="113">
        <v>0</v>
      </c>
      <c r="AA15" s="113">
        <v>1</v>
      </c>
      <c r="AB15" s="113">
        <v>3</v>
      </c>
      <c r="AC15" s="113">
        <v>1</v>
      </c>
      <c r="AD15" s="113">
        <v>1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 x14ac:dyDescent="0.2">
      <c r="A16" s="111" t="s">
        <v>79</v>
      </c>
      <c r="B16" s="111">
        <v>8</v>
      </c>
      <c r="C16" s="112">
        <v>0</v>
      </c>
      <c r="D16" s="113">
        <v>3</v>
      </c>
      <c r="E16" s="113">
        <v>5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2</v>
      </c>
      <c r="R16" s="177">
        <v>25</v>
      </c>
      <c r="S16" s="113">
        <v>2</v>
      </c>
      <c r="T16" s="177">
        <v>25</v>
      </c>
      <c r="U16" s="113">
        <v>0</v>
      </c>
      <c r="V16" s="177">
        <v>0</v>
      </c>
      <c r="W16" s="177">
        <v>18.2</v>
      </c>
      <c r="X16" s="183" t="s">
        <v>71</v>
      </c>
      <c r="Y16" s="112">
        <v>0</v>
      </c>
      <c r="Z16" s="113">
        <v>1</v>
      </c>
      <c r="AA16" s="113">
        <v>1</v>
      </c>
      <c r="AB16" s="113">
        <v>4</v>
      </c>
      <c r="AC16" s="113">
        <v>1</v>
      </c>
      <c r="AD16" s="113">
        <v>1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 x14ac:dyDescent="0.2">
      <c r="A17" s="111" t="s">
        <v>80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71</v>
      </c>
      <c r="X17" s="183" t="s">
        <v>71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 x14ac:dyDescent="0.2">
      <c r="A18" s="111" t="s">
        <v>81</v>
      </c>
      <c r="B18" s="111">
        <v>2</v>
      </c>
      <c r="C18" s="112">
        <v>0</v>
      </c>
      <c r="D18" s="113">
        <v>0</v>
      </c>
      <c r="E18" s="113">
        <v>2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>
        <v>17.600000000000001</v>
      </c>
      <c r="X18" s="183" t="s">
        <v>71</v>
      </c>
      <c r="Y18" s="112">
        <v>0</v>
      </c>
      <c r="Z18" s="113">
        <v>0</v>
      </c>
      <c r="AA18" s="113">
        <v>0</v>
      </c>
      <c r="AB18" s="113">
        <v>2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 x14ac:dyDescent="0.2">
      <c r="A19" s="111" t="s">
        <v>82</v>
      </c>
      <c r="B19" s="111">
        <v>3</v>
      </c>
      <c r="C19" s="112">
        <v>0</v>
      </c>
      <c r="D19" s="113">
        <v>0</v>
      </c>
      <c r="E19" s="113">
        <v>3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3</v>
      </c>
      <c r="R19" s="177">
        <v>100</v>
      </c>
      <c r="S19" s="113">
        <v>3</v>
      </c>
      <c r="T19" s="177">
        <v>100</v>
      </c>
      <c r="U19" s="113">
        <v>0</v>
      </c>
      <c r="V19" s="177">
        <v>0</v>
      </c>
      <c r="W19" s="177">
        <v>25.8</v>
      </c>
      <c r="X19" s="183" t="s">
        <v>71</v>
      </c>
      <c r="Y19" s="112">
        <v>0</v>
      </c>
      <c r="Z19" s="113">
        <v>0</v>
      </c>
      <c r="AA19" s="113">
        <v>0</v>
      </c>
      <c r="AB19" s="113">
        <v>0</v>
      </c>
      <c r="AC19" s="113">
        <v>2</v>
      </c>
      <c r="AD19" s="113">
        <v>1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 x14ac:dyDescent="0.2">
      <c r="A20" s="111" t="s">
        <v>83</v>
      </c>
      <c r="B20" s="111">
        <v>3</v>
      </c>
      <c r="C20" s="112">
        <v>0</v>
      </c>
      <c r="D20" s="113">
        <v>0</v>
      </c>
      <c r="E20" s="113">
        <v>3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2</v>
      </c>
      <c r="R20" s="177">
        <v>66.67</v>
      </c>
      <c r="S20" s="113">
        <v>0</v>
      </c>
      <c r="T20" s="177">
        <v>0</v>
      </c>
      <c r="U20" s="113">
        <v>0</v>
      </c>
      <c r="V20" s="177">
        <v>0</v>
      </c>
      <c r="W20" s="177">
        <v>21.5</v>
      </c>
      <c r="X20" s="183" t="s">
        <v>71</v>
      </c>
      <c r="Y20" s="112">
        <v>0</v>
      </c>
      <c r="Z20" s="113">
        <v>0</v>
      </c>
      <c r="AA20" s="113">
        <v>0</v>
      </c>
      <c r="AB20" s="113">
        <v>1</v>
      </c>
      <c r="AC20" s="113">
        <v>2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 x14ac:dyDescent="0.2">
      <c r="A21" s="111" t="s">
        <v>84</v>
      </c>
      <c r="B21" s="111">
        <v>1</v>
      </c>
      <c r="C21" s="112">
        <v>0</v>
      </c>
      <c r="D21" s="113">
        <v>0</v>
      </c>
      <c r="E21" s="113">
        <v>1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1</v>
      </c>
      <c r="R21" s="177">
        <v>100</v>
      </c>
      <c r="S21" s="113">
        <v>0</v>
      </c>
      <c r="T21" s="177">
        <v>0</v>
      </c>
      <c r="U21" s="113">
        <v>0</v>
      </c>
      <c r="V21" s="177">
        <v>0</v>
      </c>
      <c r="W21" s="177">
        <v>21.9</v>
      </c>
      <c r="X21" s="183" t="s">
        <v>71</v>
      </c>
      <c r="Y21" s="112">
        <v>0</v>
      </c>
      <c r="Z21" s="113">
        <v>0</v>
      </c>
      <c r="AA21" s="113">
        <v>0</v>
      </c>
      <c r="AB21" s="113">
        <v>0</v>
      </c>
      <c r="AC21" s="113">
        <v>1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 x14ac:dyDescent="0.2">
      <c r="A22" s="111" t="s">
        <v>85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71</v>
      </c>
      <c r="X22" s="183" t="s">
        <v>71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 x14ac:dyDescent="0.2">
      <c r="A23" s="111" t="s">
        <v>86</v>
      </c>
      <c r="B23" s="111">
        <v>1</v>
      </c>
      <c r="C23" s="112">
        <v>0</v>
      </c>
      <c r="D23" s="113">
        <v>0</v>
      </c>
      <c r="E23" s="113">
        <v>1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1</v>
      </c>
      <c r="R23" s="177">
        <v>100</v>
      </c>
      <c r="S23" s="113">
        <v>1</v>
      </c>
      <c r="T23" s="177">
        <v>100</v>
      </c>
      <c r="U23" s="113">
        <v>0</v>
      </c>
      <c r="V23" s="177">
        <v>0</v>
      </c>
      <c r="W23" s="177">
        <v>24.5</v>
      </c>
      <c r="X23" s="183" t="s">
        <v>71</v>
      </c>
      <c r="Y23" s="112">
        <v>0</v>
      </c>
      <c r="Z23" s="113">
        <v>0</v>
      </c>
      <c r="AA23" s="113">
        <v>0</v>
      </c>
      <c r="AB23" s="113">
        <v>0</v>
      </c>
      <c r="AC23" s="113">
        <v>1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 x14ac:dyDescent="0.2">
      <c r="A24" s="111" t="s">
        <v>87</v>
      </c>
      <c r="B24" s="111">
        <v>3</v>
      </c>
      <c r="C24" s="112">
        <v>0</v>
      </c>
      <c r="D24" s="113">
        <v>0</v>
      </c>
      <c r="E24" s="113">
        <v>1</v>
      </c>
      <c r="F24" s="113">
        <v>0</v>
      </c>
      <c r="G24" s="113">
        <v>2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2</v>
      </c>
      <c r="R24" s="177">
        <v>66.67</v>
      </c>
      <c r="S24" s="113">
        <v>2</v>
      </c>
      <c r="T24" s="177">
        <v>66.67</v>
      </c>
      <c r="U24" s="113">
        <v>0</v>
      </c>
      <c r="V24" s="177">
        <v>0</v>
      </c>
      <c r="W24" s="177">
        <v>23.1</v>
      </c>
      <c r="X24" s="183" t="s">
        <v>71</v>
      </c>
      <c r="Y24" s="112">
        <v>0</v>
      </c>
      <c r="Z24" s="113">
        <v>0</v>
      </c>
      <c r="AA24" s="113">
        <v>0</v>
      </c>
      <c r="AB24" s="113">
        <v>1</v>
      </c>
      <c r="AC24" s="113">
        <v>1</v>
      </c>
      <c r="AD24" s="113">
        <v>1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 x14ac:dyDescent="0.2">
      <c r="A25" s="111" t="s">
        <v>88</v>
      </c>
      <c r="B25" s="111">
        <v>3</v>
      </c>
      <c r="C25" s="112">
        <v>0</v>
      </c>
      <c r="D25" s="113">
        <v>0</v>
      </c>
      <c r="E25" s="113">
        <v>3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2</v>
      </c>
      <c r="R25" s="177">
        <v>66.67</v>
      </c>
      <c r="S25" s="113">
        <v>1</v>
      </c>
      <c r="T25" s="177">
        <v>33.33</v>
      </c>
      <c r="U25" s="113">
        <v>0</v>
      </c>
      <c r="V25" s="177">
        <v>0</v>
      </c>
      <c r="W25" s="177">
        <v>20.9</v>
      </c>
      <c r="X25" s="183" t="s">
        <v>71</v>
      </c>
      <c r="Y25" s="112">
        <v>0</v>
      </c>
      <c r="Z25" s="113">
        <v>0</v>
      </c>
      <c r="AA25" s="113">
        <v>1</v>
      </c>
      <c r="AB25" s="113">
        <v>0</v>
      </c>
      <c r="AC25" s="113">
        <v>1</v>
      </c>
      <c r="AD25" s="113">
        <v>1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 x14ac:dyDescent="0.2">
      <c r="A26" s="111" t="s">
        <v>89</v>
      </c>
      <c r="B26" s="111">
        <v>2</v>
      </c>
      <c r="C26" s="112">
        <v>0</v>
      </c>
      <c r="D26" s="113">
        <v>0</v>
      </c>
      <c r="E26" s="113">
        <v>2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1</v>
      </c>
      <c r="R26" s="177">
        <v>50</v>
      </c>
      <c r="S26" s="113">
        <v>1</v>
      </c>
      <c r="T26" s="177">
        <v>50</v>
      </c>
      <c r="U26" s="113">
        <v>0</v>
      </c>
      <c r="V26" s="177">
        <v>0</v>
      </c>
      <c r="W26" s="177">
        <v>22.9</v>
      </c>
      <c r="X26" s="183" t="s">
        <v>71</v>
      </c>
      <c r="Y26" s="112">
        <v>0</v>
      </c>
      <c r="Z26" s="113">
        <v>0</v>
      </c>
      <c r="AA26" s="113">
        <v>0</v>
      </c>
      <c r="AB26" s="113">
        <v>1</v>
      </c>
      <c r="AC26" s="113">
        <v>0</v>
      </c>
      <c r="AD26" s="113">
        <v>1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 x14ac:dyDescent="0.2">
      <c r="A27" s="111" t="s">
        <v>90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71</v>
      </c>
      <c r="X27" s="183" t="s">
        <v>71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 x14ac:dyDescent="0.2">
      <c r="A28" s="111" t="s">
        <v>91</v>
      </c>
      <c r="B28" s="111">
        <v>7</v>
      </c>
      <c r="C28" s="112">
        <v>1</v>
      </c>
      <c r="D28" s="113">
        <v>0</v>
      </c>
      <c r="E28" s="113">
        <v>5</v>
      </c>
      <c r="F28" s="113">
        <v>0</v>
      </c>
      <c r="G28" s="113">
        <v>1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5</v>
      </c>
      <c r="R28" s="177">
        <v>71.430000000000007</v>
      </c>
      <c r="S28" s="113">
        <v>4</v>
      </c>
      <c r="T28" s="177">
        <v>57.14</v>
      </c>
      <c r="U28" s="113">
        <v>0</v>
      </c>
      <c r="V28" s="177">
        <v>0</v>
      </c>
      <c r="W28" s="177">
        <v>21.8</v>
      </c>
      <c r="X28" s="183" t="s">
        <v>71</v>
      </c>
      <c r="Y28" s="112">
        <v>0</v>
      </c>
      <c r="Z28" s="113">
        <v>0</v>
      </c>
      <c r="AA28" s="113">
        <v>1</v>
      </c>
      <c r="AB28" s="113">
        <v>1</v>
      </c>
      <c r="AC28" s="113">
        <v>3</v>
      </c>
      <c r="AD28" s="113">
        <v>2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 x14ac:dyDescent="0.2">
      <c r="A29" s="111" t="s">
        <v>92</v>
      </c>
      <c r="B29" s="111">
        <v>7</v>
      </c>
      <c r="C29" s="112">
        <v>0</v>
      </c>
      <c r="D29" s="113">
        <v>0</v>
      </c>
      <c r="E29" s="113">
        <v>5</v>
      </c>
      <c r="F29" s="113">
        <v>0</v>
      </c>
      <c r="G29" s="113">
        <v>2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4</v>
      </c>
      <c r="R29" s="177">
        <v>57.14</v>
      </c>
      <c r="S29" s="113">
        <v>2</v>
      </c>
      <c r="T29" s="177">
        <v>28.57</v>
      </c>
      <c r="U29" s="113">
        <v>0</v>
      </c>
      <c r="V29" s="177">
        <v>0</v>
      </c>
      <c r="W29" s="177">
        <v>22</v>
      </c>
      <c r="X29" s="183" t="s">
        <v>71</v>
      </c>
      <c r="Y29" s="112">
        <v>0</v>
      </c>
      <c r="Z29" s="113">
        <v>0</v>
      </c>
      <c r="AA29" s="113">
        <v>0</v>
      </c>
      <c r="AB29" s="113">
        <v>3</v>
      </c>
      <c r="AC29" s="113">
        <v>3</v>
      </c>
      <c r="AD29" s="113">
        <v>0</v>
      </c>
      <c r="AE29" s="113">
        <v>1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 x14ac:dyDescent="0.2">
      <c r="A30" s="111" t="s">
        <v>93</v>
      </c>
      <c r="B30" s="111">
        <v>8</v>
      </c>
      <c r="C30" s="112">
        <v>0</v>
      </c>
      <c r="D30" s="113">
        <v>0</v>
      </c>
      <c r="E30" s="113">
        <v>8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8</v>
      </c>
      <c r="R30" s="177">
        <v>100</v>
      </c>
      <c r="S30" s="113">
        <v>3</v>
      </c>
      <c r="T30" s="177">
        <v>37.5</v>
      </c>
      <c r="U30" s="113">
        <v>0</v>
      </c>
      <c r="V30" s="177">
        <v>0</v>
      </c>
      <c r="W30" s="177">
        <v>24.4</v>
      </c>
      <c r="X30" s="183" t="s">
        <v>71</v>
      </c>
      <c r="Y30" s="112">
        <v>0</v>
      </c>
      <c r="Z30" s="113">
        <v>0</v>
      </c>
      <c r="AA30" s="113">
        <v>0</v>
      </c>
      <c r="AB30" s="113">
        <v>0</v>
      </c>
      <c r="AC30" s="113">
        <v>5</v>
      </c>
      <c r="AD30" s="113">
        <v>2</v>
      </c>
      <c r="AE30" s="113">
        <v>1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 x14ac:dyDescent="0.2">
      <c r="A31" s="111" t="s">
        <v>94</v>
      </c>
      <c r="B31" s="111">
        <v>11</v>
      </c>
      <c r="C31" s="112">
        <v>0</v>
      </c>
      <c r="D31" s="113">
        <v>0</v>
      </c>
      <c r="E31" s="113">
        <v>10</v>
      </c>
      <c r="F31" s="113">
        <v>0</v>
      </c>
      <c r="G31" s="113">
        <v>1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9</v>
      </c>
      <c r="R31" s="177">
        <v>81.819999999999993</v>
      </c>
      <c r="S31" s="113">
        <v>4</v>
      </c>
      <c r="T31" s="177">
        <v>36.36</v>
      </c>
      <c r="U31" s="113">
        <v>0</v>
      </c>
      <c r="V31" s="177">
        <v>0</v>
      </c>
      <c r="W31" s="177">
        <v>22.5</v>
      </c>
      <c r="X31" s="183">
        <v>25.2</v>
      </c>
      <c r="Y31" s="112">
        <v>0</v>
      </c>
      <c r="Z31" s="113">
        <v>0</v>
      </c>
      <c r="AA31" s="113">
        <v>0</v>
      </c>
      <c r="AB31" s="113">
        <v>2</v>
      </c>
      <c r="AC31" s="113">
        <v>8</v>
      </c>
      <c r="AD31" s="113">
        <v>1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 x14ac:dyDescent="0.2">
      <c r="A32" s="111" t="s">
        <v>95</v>
      </c>
      <c r="B32" s="111">
        <v>17</v>
      </c>
      <c r="C32" s="112">
        <v>2</v>
      </c>
      <c r="D32" s="113">
        <v>0</v>
      </c>
      <c r="E32" s="113">
        <v>14</v>
      </c>
      <c r="F32" s="113">
        <v>0</v>
      </c>
      <c r="G32" s="113">
        <v>1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10</v>
      </c>
      <c r="R32" s="177">
        <v>58.82</v>
      </c>
      <c r="S32" s="113">
        <v>2</v>
      </c>
      <c r="T32" s="177">
        <v>11.76</v>
      </c>
      <c r="U32" s="113">
        <v>0</v>
      </c>
      <c r="V32" s="177">
        <v>0</v>
      </c>
      <c r="W32" s="177">
        <v>19.2</v>
      </c>
      <c r="X32" s="183">
        <v>24.1</v>
      </c>
      <c r="Y32" s="112">
        <v>0</v>
      </c>
      <c r="Z32" s="113">
        <v>1</v>
      </c>
      <c r="AA32" s="113">
        <v>4</v>
      </c>
      <c r="AB32" s="113">
        <v>2</v>
      </c>
      <c r="AC32" s="113">
        <v>8</v>
      </c>
      <c r="AD32" s="113">
        <v>2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 x14ac:dyDescent="0.2">
      <c r="A33" s="111" t="s">
        <v>96</v>
      </c>
      <c r="B33" s="111">
        <v>21</v>
      </c>
      <c r="C33" s="112">
        <v>0</v>
      </c>
      <c r="D33" s="113">
        <v>0</v>
      </c>
      <c r="E33" s="113">
        <v>17</v>
      </c>
      <c r="F33" s="113">
        <v>0</v>
      </c>
      <c r="G33" s="113">
        <v>4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14</v>
      </c>
      <c r="R33" s="177">
        <v>66.67</v>
      </c>
      <c r="S33" s="113">
        <v>7</v>
      </c>
      <c r="T33" s="177">
        <v>33.33</v>
      </c>
      <c r="U33" s="113">
        <v>0</v>
      </c>
      <c r="V33" s="177">
        <v>0</v>
      </c>
      <c r="W33" s="177">
        <v>20.7</v>
      </c>
      <c r="X33" s="183">
        <v>26.4</v>
      </c>
      <c r="Y33" s="112">
        <v>0</v>
      </c>
      <c r="Z33" s="113">
        <v>2</v>
      </c>
      <c r="AA33" s="113">
        <v>1</v>
      </c>
      <c r="AB33" s="113">
        <v>4</v>
      </c>
      <c r="AC33" s="113">
        <v>9</v>
      </c>
      <c r="AD33" s="113">
        <v>4</v>
      </c>
      <c r="AE33" s="113">
        <v>1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 x14ac:dyDescent="0.2">
      <c r="A34" s="111" t="s">
        <v>97</v>
      </c>
      <c r="B34" s="111">
        <v>53</v>
      </c>
      <c r="C34" s="112">
        <v>0</v>
      </c>
      <c r="D34" s="113">
        <v>1</v>
      </c>
      <c r="E34" s="113">
        <v>48</v>
      </c>
      <c r="F34" s="113">
        <v>0</v>
      </c>
      <c r="G34" s="113">
        <v>4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30</v>
      </c>
      <c r="R34" s="177">
        <v>56.6</v>
      </c>
      <c r="S34" s="113">
        <v>3</v>
      </c>
      <c r="T34" s="177">
        <v>5.66</v>
      </c>
      <c r="U34" s="113">
        <v>0</v>
      </c>
      <c r="V34" s="177">
        <v>0</v>
      </c>
      <c r="W34" s="177">
        <v>19.899999999999999</v>
      </c>
      <c r="X34" s="183">
        <v>23.4</v>
      </c>
      <c r="Y34" s="112">
        <v>0</v>
      </c>
      <c r="Z34" s="113">
        <v>1</v>
      </c>
      <c r="AA34" s="113">
        <v>3</v>
      </c>
      <c r="AB34" s="113">
        <v>19</v>
      </c>
      <c r="AC34" s="113">
        <v>29</v>
      </c>
      <c r="AD34" s="113">
        <v>1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 x14ac:dyDescent="0.2">
      <c r="A35" s="111" t="s">
        <v>98</v>
      </c>
      <c r="B35" s="111">
        <v>63</v>
      </c>
      <c r="C35" s="112">
        <v>3</v>
      </c>
      <c r="D35" s="113">
        <v>0</v>
      </c>
      <c r="E35" s="113">
        <v>56</v>
      </c>
      <c r="F35" s="113">
        <v>0</v>
      </c>
      <c r="G35" s="113">
        <v>4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31</v>
      </c>
      <c r="R35" s="177">
        <v>49.21</v>
      </c>
      <c r="S35" s="113">
        <v>7</v>
      </c>
      <c r="T35" s="177">
        <v>11.11</v>
      </c>
      <c r="U35" s="113">
        <v>0</v>
      </c>
      <c r="V35" s="177">
        <v>0</v>
      </c>
      <c r="W35" s="177">
        <v>19.7</v>
      </c>
      <c r="X35" s="183">
        <v>23.7</v>
      </c>
      <c r="Y35" s="112">
        <v>0</v>
      </c>
      <c r="Z35" s="113">
        <v>0</v>
      </c>
      <c r="AA35" s="113">
        <v>8</v>
      </c>
      <c r="AB35" s="113">
        <v>24</v>
      </c>
      <c r="AC35" s="113">
        <v>30</v>
      </c>
      <c r="AD35" s="113">
        <v>1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 x14ac:dyDescent="0.2">
      <c r="A36" s="111" t="s">
        <v>99</v>
      </c>
      <c r="B36" s="111">
        <v>100</v>
      </c>
      <c r="C36" s="112">
        <v>1</v>
      </c>
      <c r="D36" s="113">
        <v>1</v>
      </c>
      <c r="E36" s="113">
        <v>84</v>
      </c>
      <c r="F36" s="113">
        <v>0</v>
      </c>
      <c r="G36" s="113">
        <v>13</v>
      </c>
      <c r="H36" s="113">
        <v>0</v>
      </c>
      <c r="I36" s="113">
        <v>0</v>
      </c>
      <c r="J36" s="113">
        <v>1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35</v>
      </c>
      <c r="R36" s="177">
        <v>35</v>
      </c>
      <c r="S36" s="113">
        <v>3</v>
      </c>
      <c r="T36" s="177">
        <v>3</v>
      </c>
      <c r="U36" s="113">
        <v>0</v>
      </c>
      <c r="V36" s="177">
        <v>0</v>
      </c>
      <c r="W36" s="177">
        <v>18.100000000000001</v>
      </c>
      <c r="X36" s="183">
        <v>22</v>
      </c>
      <c r="Y36" s="112">
        <v>0</v>
      </c>
      <c r="Z36" s="113">
        <v>4</v>
      </c>
      <c r="AA36" s="113">
        <v>15</v>
      </c>
      <c r="AB36" s="113">
        <v>46</v>
      </c>
      <c r="AC36" s="113">
        <v>33</v>
      </c>
      <c r="AD36" s="113">
        <v>2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 x14ac:dyDescent="0.2">
      <c r="A37" s="111" t="s">
        <v>100</v>
      </c>
      <c r="B37" s="111">
        <v>132</v>
      </c>
      <c r="C37" s="112">
        <v>5</v>
      </c>
      <c r="D37" s="113">
        <v>1</v>
      </c>
      <c r="E37" s="113">
        <v>112</v>
      </c>
      <c r="F37" s="113">
        <v>0</v>
      </c>
      <c r="G37" s="113">
        <v>14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38</v>
      </c>
      <c r="R37" s="177">
        <v>28.79</v>
      </c>
      <c r="S37" s="113">
        <v>4</v>
      </c>
      <c r="T37" s="177">
        <v>3.03</v>
      </c>
      <c r="U37" s="113">
        <v>0</v>
      </c>
      <c r="V37" s="177">
        <v>0</v>
      </c>
      <c r="W37" s="177">
        <v>18.2</v>
      </c>
      <c r="X37" s="183">
        <v>21.5</v>
      </c>
      <c r="Y37" s="112">
        <v>0</v>
      </c>
      <c r="Z37" s="113">
        <v>0</v>
      </c>
      <c r="AA37" s="113">
        <v>15</v>
      </c>
      <c r="AB37" s="113">
        <v>79</v>
      </c>
      <c r="AC37" s="113">
        <v>36</v>
      </c>
      <c r="AD37" s="113">
        <v>2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 x14ac:dyDescent="0.2">
      <c r="A38" s="111" t="s">
        <v>101</v>
      </c>
      <c r="B38" s="111">
        <v>145</v>
      </c>
      <c r="C38" s="112">
        <v>2</v>
      </c>
      <c r="D38" s="113">
        <v>1</v>
      </c>
      <c r="E38" s="113">
        <v>126</v>
      </c>
      <c r="F38" s="113">
        <v>0</v>
      </c>
      <c r="G38" s="113">
        <v>16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23</v>
      </c>
      <c r="R38" s="177">
        <v>15.86</v>
      </c>
      <c r="S38" s="113">
        <v>3</v>
      </c>
      <c r="T38" s="177">
        <v>2.069</v>
      </c>
      <c r="U38" s="113">
        <v>0</v>
      </c>
      <c r="V38" s="177">
        <v>0</v>
      </c>
      <c r="W38" s="177">
        <v>17.100000000000001</v>
      </c>
      <c r="X38" s="183">
        <v>20.3</v>
      </c>
      <c r="Y38" s="112">
        <v>0</v>
      </c>
      <c r="Z38" s="113">
        <v>1</v>
      </c>
      <c r="AA38" s="113">
        <v>30</v>
      </c>
      <c r="AB38" s="113">
        <v>91</v>
      </c>
      <c r="AC38" s="113">
        <v>22</v>
      </c>
      <c r="AD38" s="113">
        <v>1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 x14ac:dyDescent="0.2">
      <c r="A39" s="111" t="s">
        <v>102</v>
      </c>
      <c r="B39" s="111">
        <v>135</v>
      </c>
      <c r="C39" s="112">
        <v>4</v>
      </c>
      <c r="D39" s="113">
        <v>2</v>
      </c>
      <c r="E39" s="113">
        <v>114</v>
      </c>
      <c r="F39" s="113">
        <v>1</v>
      </c>
      <c r="G39" s="113">
        <v>14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38</v>
      </c>
      <c r="R39" s="177">
        <v>28.15</v>
      </c>
      <c r="S39" s="113">
        <v>10</v>
      </c>
      <c r="T39" s="177">
        <v>7.407</v>
      </c>
      <c r="U39" s="113">
        <v>0</v>
      </c>
      <c r="V39" s="177">
        <v>0</v>
      </c>
      <c r="W39" s="177">
        <v>18.5</v>
      </c>
      <c r="X39" s="183">
        <v>21.5</v>
      </c>
      <c r="Y39" s="112">
        <v>0</v>
      </c>
      <c r="Z39" s="113">
        <v>2</v>
      </c>
      <c r="AA39" s="113">
        <v>14</v>
      </c>
      <c r="AB39" s="113">
        <v>81</v>
      </c>
      <c r="AC39" s="113">
        <v>31</v>
      </c>
      <c r="AD39" s="113">
        <v>7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 x14ac:dyDescent="0.2">
      <c r="A40" s="111" t="s">
        <v>103</v>
      </c>
      <c r="B40" s="111">
        <v>165</v>
      </c>
      <c r="C40" s="112">
        <v>5</v>
      </c>
      <c r="D40" s="113">
        <v>2</v>
      </c>
      <c r="E40" s="113">
        <v>148</v>
      </c>
      <c r="F40" s="113">
        <v>1</v>
      </c>
      <c r="G40" s="113">
        <v>8</v>
      </c>
      <c r="H40" s="113">
        <v>0</v>
      </c>
      <c r="I40" s="113">
        <v>0</v>
      </c>
      <c r="J40" s="113">
        <v>1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24</v>
      </c>
      <c r="R40" s="177">
        <v>14.55</v>
      </c>
      <c r="S40" s="113">
        <v>2</v>
      </c>
      <c r="T40" s="177">
        <v>1.212</v>
      </c>
      <c r="U40" s="113">
        <v>0</v>
      </c>
      <c r="V40" s="177">
        <v>0</v>
      </c>
      <c r="W40" s="177">
        <v>17.100000000000001</v>
      </c>
      <c r="X40" s="183">
        <v>20</v>
      </c>
      <c r="Y40" s="112">
        <v>0</v>
      </c>
      <c r="Z40" s="113">
        <v>4</v>
      </c>
      <c r="AA40" s="113">
        <v>34</v>
      </c>
      <c r="AB40" s="113">
        <v>103</v>
      </c>
      <c r="AC40" s="113">
        <v>24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 x14ac:dyDescent="0.2">
      <c r="A41" s="111" t="s">
        <v>104</v>
      </c>
      <c r="B41" s="111">
        <v>200</v>
      </c>
      <c r="C41" s="112">
        <v>3</v>
      </c>
      <c r="D41" s="113">
        <v>3</v>
      </c>
      <c r="E41" s="113">
        <v>181</v>
      </c>
      <c r="F41" s="113">
        <v>1</v>
      </c>
      <c r="G41" s="113">
        <v>11</v>
      </c>
      <c r="H41" s="113">
        <v>0</v>
      </c>
      <c r="I41" s="113">
        <v>0</v>
      </c>
      <c r="J41" s="113">
        <v>1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43</v>
      </c>
      <c r="R41" s="177">
        <v>21.5</v>
      </c>
      <c r="S41" s="113">
        <v>13</v>
      </c>
      <c r="T41" s="177">
        <v>6.5</v>
      </c>
      <c r="U41" s="113">
        <v>4</v>
      </c>
      <c r="V41" s="177">
        <v>2</v>
      </c>
      <c r="W41" s="177">
        <v>17.5</v>
      </c>
      <c r="X41" s="183">
        <v>21</v>
      </c>
      <c r="Y41" s="112">
        <v>0</v>
      </c>
      <c r="Z41" s="113">
        <v>4</v>
      </c>
      <c r="AA41" s="113">
        <v>55</v>
      </c>
      <c r="AB41" s="113">
        <v>98</v>
      </c>
      <c r="AC41" s="113">
        <v>31</v>
      </c>
      <c r="AD41" s="113">
        <v>7</v>
      </c>
      <c r="AE41" s="113">
        <v>1</v>
      </c>
      <c r="AF41" s="113">
        <v>4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 x14ac:dyDescent="0.2">
      <c r="A42" s="111" t="s">
        <v>105</v>
      </c>
      <c r="B42" s="111">
        <v>138</v>
      </c>
      <c r="C42" s="112">
        <v>0</v>
      </c>
      <c r="D42" s="113">
        <v>1</v>
      </c>
      <c r="E42" s="113">
        <v>124</v>
      </c>
      <c r="F42" s="113">
        <v>2</v>
      </c>
      <c r="G42" s="113">
        <v>10</v>
      </c>
      <c r="H42" s="113">
        <v>1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11</v>
      </c>
      <c r="R42" s="177">
        <v>7.9710000000000001</v>
      </c>
      <c r="S42" s="113">
        <v>1</v>
      </c>
      <c r="T42" s="177">
        <v>0.72499999999999998</v>
      </c>
      <c r="U42" s="113">
        <v>0</v>
      </c>
      <c r="V42" s="177">
        <v>0</v>
      </c>
      <c r="W42" s="177">
        <v>16.399999999999999</v>
      </c>
      <c r="X42" s="183">
        <v>19.3</v>
      </c>
      <c r="Y42" s="112">
        <v>0</v>
      </c>
      <c r="Z42" s="113">
        <v>3</v>
      </c>
      <c r="AA42" s="113">
        <v>38</v>
      </c>
      <c r="AB42" s="113">
        <v>86</v>
      </c>
      <c r="AC42" s="113">
        <v>10</v>
      </c>
      <c r="AD42" s="113">
        <v>1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 x14ac:dyDescent="0.2">
      <c r="A43" s="111" t="s">
        <v>106</v>
      </c>
      <c r="B43" s="111">
        <v>114</v>
      </c>
      <c r="C43" s="112">
        <v>5</v>
      </c>
      <c r="D43" s="113">
        <v>3</v>
      </c>
      <c r="E43" s="113">
        <v>100</v>
      </c>
      <c r="F43" s="113">
        <v>0</v>
      </c>
      <c r="G43" s="113">
        <v>6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17</v>
      </c>
      <c r="R43" s="177">
        <v>14.91</v>
      </c>
      <c r="S43" s="113">
        <v>1</v>
      </c>
      <c r="T43" s="177">
        <v>0.877</v>
      </c>
      <c r="U43" s="113">
        <v>0</v>
      </c>
      <c r="V43" s="177">
        <v>0</v>
      </c>
      <c r="W43" s="177">
        <v>16.7</v>
      </c>
      <c r="X43" s="183">
        <v>20</v>
      </c>
      <c r="Y43" s="112">
        <v>0</v>
      </c>
      <c r="Z43" s="113">
        <v>6</v>
      </c>
      <c r="AA43" s="113">
        <v>25</v>
      </c>
      <c r="AB43" s="113">
        <v>66</v>
      </c>
      <c r="AC43" s="113">
        <v>16</v>
      </c>
      <c r="AD43" s="113">
        <v>1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 x14ac:dyDescent="0.2">
      <c r="A44" s="111" t="s">
        <v>107</v>
      </c>
      <c r="B44" s="111">
        <v>107</v>
      </c>
      <c r="C44" s="112">
        <v>3</v>
      </c>
      <c r="D44" s="113">
        <v>0</v>
      </c>
      <c r="E44" s="113">
        <v>90</v>
      </c>
      <c r="F44" s="113">
        <v>0</v>
      </c>
      <c r="G44" s="113">
        <v>14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18</v>
      </c>
      <c r="R44" s="177">
        <v>16.82</v>
      </c>
      <c r="S44" s="113">
        <v>3</v>
      </c>
      <c r="T44" s="177">
        <v>2.8039999999999998</v>
      </c>
      <c r="U44" s="113">
        <v>0</v>
      </c>
      <c r="V44" s="177">
        <v>0</v>
      </c>
      <c r="W44" s="177">
        <v>17.5</v>
      </c>
      <c r="X44" s="183">
        <v>20.2</v>
      </c>
      <c r="Y44" s="112">
        <v>0</v>
      </c>
      <c r="Z44" s="113">
        <v>2</v>
      </c>
      <c r="AA44" s="113">
        <v>13</v>
      </c>
      <c r="AB44" s="113">
        <v>74</v>
      </c>
      <c r="AC44" s="113">
        <v>17</v>
      </c>
      <c r="AD44" s="113">
        <v>1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 x14ac:dyDescent="0.2">
      <c r="A45" s="111" t="s">
        <v>108</v>
      </c>
      <c r="B45" s="111">
        <v>113</v>
      </c>
      <c r="C45" s="112">
        <v>0</v>
      </c>
      <c r="D45" s="113">
        <v>0</v>
      </c>
      <c r="E45" s="113">
        <v>99</v>
      </c>
      <c r="F45" s="113">
        <v>0</v>
      </c>
      <c r="G45" s="113">
        <v>12</v>
      </c>
      <c r="H45" s="113">
        <v>1</v>
      </c>
      <c r="I45" s="113">
        <v>0</v>
      </c>
      <c r="J45" s="113">
        <v>1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29</v>
      </c>
      <c r="R45" s="177">
        <v>25.66</v>
      </c>
      <c r="S45" s="113">
        <v>1</v>
      </c>
      <c r="T45" s="177">
        <v>0.88500000000000001</v>
      </c>
      <c r="U45" s="113">
        <v>0</v>
      </c>
      <c r="V45" s="177">
        <v>0</v>
      </c>
      <c r="W45" s="177">
        <v>17.100000000000001</v>
      </c>
      <c r="X45" s="183">
        <v>20.9</v>
      </c>
      <c r="Y45" s="112">
        <v>0</v>
      </c>
      <c r="Z45" s="113">
        <v>4</v>
      </c>
      <c r="AA45" s="113">
        <v>33</v>
      </c>
      <c r="AB45" s="113">
        <v>47</v>
      </c>
      <c r="AC45" s="113">
        <v>28</v>
      </c>
      <c r="AD45" s="113">
        <v>1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 x14ac:dyDescent="0.2">
      <c r="A46" s="111" t="s">
        <v>109</v>
      </c>
      <c r="B46" s="111">
        <v>86</v>
      </c>
      <c r="C46" s="112">
        <v>2</v>
      </c>
      <c r="D46" s="113">
        <v>3</v>
      </c>
      <c r="E46" s="113">
        <v>69</v>
      </c>
      <c r="F46" s="113">
        <v>0</v>
      </c>
      <c r="G46" s="113">
        <v>11</v>
      </c>
      <c r="H46" s="113">
        <v>1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34</v>
      </c>
      <c r="R46" s="177">
        <v>39.53</v>
      </c>
      <c r="S46" s="113">
        <v>2</v>
      </c>
      <c r="T46" s="177">
        <v>2.3260000000000001</v>
      </c>
      <c r="U46" s="113">
        <v>0</v>
      </c>
      <c r="V46" s="177">
        <v>0</v>
      </c>
      <c r="W46" s="177">
        <v>18.5</v>
      </c>
      <c r="X46" s="183">
        <v>21.4</v>
      </c>
      <c r="Y46" s="112">
        <v>0</v>
      </c>
      <c r="Z46" s="113">
        <v>0</v>
      </c>
      <c r="AA46" s="113">
        <v>10</v>
      </c>
      <c r="AB46" s="113">
        <v>42</v>
      </c>
      <c r="AC46" s="113">
        <v>33</v>
      </c>
      <c r="AD46" s="113">
        <v>1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 x14ac:dyDescent="0.2">
      <c r="A47" s="111" t="s">
        <v>110</v>
      </c>
      <c r="B47" s="111">
        <v>86</v>
      </c>
      <c r="C47" s="112">
        <v>3</v>
      </c>
      <c r="D47" s="113">
        <v>1</v>
      </c>
      <c r="E47" s="113">
        <v>74</v>
      </c>
      <c r="F47" s="113">
        <v>0</v>
      </c>
      <c r="G47" s="113">
        <v>7</v>
      </c>
      <c r="H47" s="113">
        <v>1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15</v>
      </c>
      <c r="R47" s="177">
        <v>17.440000000000001</v>
      </c>
      <c r="S47" s="113">
        <v>0</v>
      </c>
      <c r="T47" s="177">
        <v>0</v>
      </c>
      <c r="U47" s="113">
        <v>0</v>
      </c>
      <c r="V47" s="177">
        <v>0</v>
      </c>
      <c r="W47" s="177">
        <v>16.100000000000001</v>
      </c>
      <c r="X47" s="183">
        <v>20.399999999999999</v>
      </c>
      <c r="Y47" s="112">
        <v>0</v>
      </c>
      <c r="Z47" s="113">
        <v>10</v>
      </c>
      <c r="AA47" s="113">
        <v>17</v>
      </c>
      <c r="AB47" s="113">
        <v>44</v>
      </c>
      <c r="AC47" s="113">
        <v>15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 x14ac:dyDescent="0.2">
      <c r="A48" s="111" t="s">
        <v>111</v>
      </c>
      <c r="B48" s="111">
        <v>68</v>
      </c>
      <c r="C48" s="112">
        <v>2</v>
      </c>
      <c r="D48" s="113">
        <v>2</v>
      </c>
      <c r="E48" s="113">
        <v>56</v>
      </c>
      <c r="F48" s="113">
        <v>0</v>
      </c>
      <c r="G48" s="113">
        <v>8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17</v>
      </c>
      <c r="R48" s="177">
        <v>25</v>
      </c>
      <c r="S48" s="113">
        <v>1</v>
      </c>
      <c r="T48" s="177">
        <v>1.4710000000000001</v>
      </c>
      <c r="U48" s="113">
        <v>0</v>
      </c>
      <c r="V48" s="177">
        <v>0</v>
      </c>
      <c r="W48" s="177">
        <v>17.3</v>
      </c>
      <c r="X48" s="183">
        <v>21</v>
      </c>
      <c r="Y48" s="112">
        <v>0</v>
      </c>
      <c r="Z48" s="113">
        <v>2</v>
      </c>
      <c r="AA48" s="113">
        <v>14</v>
      </c>
      <c r="AB48" s="113">
        <v>35</v>
      </c>
      <c r="AC48" s="113">
        <v>17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 x14ac:dyDescent="0.2">
      <c r="A49" s="111" t="s">
        <v>112</v>
      </c>
      <c r="B49" s="111">
        <v>71</v>
      </c>
      <c r="C49" s="112">
        <v>1</v>
      </c>
      <c r="D49" s="113">
        <v>3</v>
      </c>
      <c r="E49" s="113">
        <v>61</v>
      </c>
      <c r="F49" s="113">
        <v>1</v>
      </c>
      <c r="G49" s="113">
        <v>4</v>
      </c>
      <c r="H49" s="113">
        <v>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12</v>
      </c>
      <c r="R49" s="177">
        <v>16.899999999999999</v>
      </c>
      <c r="S49" s="113">
        <v>1</v>
      </c>
      <c r="T49" s="177">
        <v>1.4079999999999999</v>
      </c>
      <c r="U49" s="113">
        <v>0</v>
      </c>
      <c r="V49" s="177">
        <v>0</v>
      </c>
      <c r="W49" s="177">
        <v>16.2</v>
      </c>
      <c r="X49" s="183">
        <v>20.100000000000001</v>
      </c>
      <c r="Y49" s="112">
        <v>0</v>
      </c>
      <c r="Z49" s="113">
        <v>3</v>
      </c>
      <c r="AA49" s="113">
        <v>22</v>
      </c>
      <c r="AB49" s="113">
        <v>34</v>
      </c>
      <c r="AC49" s="113">
        <v>11</v>
      </c>
      <c r="AD49" s="113">
        <v>1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 x14ac:dyDescent="0.2">
      <c r="A50" s="111" t="s">
        <v>113</v>
      </c>
      <c r="B50" s="111">
        <v>63</v>
      </c>
      <c r="C50" s="112">
        <v>1</v>
      </c>
      <c r="D50" s="113">
        <v>2</v>
      </c>
      <c r="E50" s="113">
        <v>51</v>
      </c>
      <c r="F50" s="113">
        <v>0</v>
      </c>
      <c r="G50" s="113">
        <v>7</v>
      </c>
      <c r="H50" s="113">
        <v>0</v>
      </c>
      <c r="I50" s="113">
        <v>1</v>
      </c>
      <c r="J50" s="113">
        <v>1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9</v>
      </c>
      <c r="R50" s="177">
        <v>14.29</v>
      </c>
      <c r="S50" s="113">
        <v>1</v>
      </c>
      <c r="T50" s="177">
        <v>1.587</v>
      </c>
      <c r="U50" s="113">
        <v>0</v>
      </c>
      <c r="V50" s="177">
        <v>0</v>
      </c>
      <c r="W50" s="177">
        <v>16.2</v>
      </c>
      <c r="X50" s="183">
        <v>19.7</v>
      </c>
      <c r="Y50" s="112">
        <v>0</v>
      </c>
      <c r="Z50" s="113">
        <v>6</v>
      </c>
      <c r="AA50" s="113">
        <v>17</v>
      </c>
      <c r="AB50" s="113">
        <v>31</v>
      </c>
      <c r="AC50" s="113">
        <v>8</v>
      </c>
      <c r="AD50" s="113">
        <v>1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 x14ac:dyDescent="0.2">
      <c r="A51" s="111" t="s">
        <v>114</v>
      </c>
      <c r="B51" s="111">
        <v>74</v>
      </c>
      <c r="C51" s="112">
        <v>3</v>
      </c>
      <c r="D51" s="113">
        <v>0</v>
      </c>
      <c r="E51" s="113">
        <v>62</v>
      </c>
      <c r="F51" s="113">
        <v>1</v>
      </c>
      <c r="G51" s="113">
        <v>8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4</v>
      </c>
      <c r="R51" s="177">
        <v>5.4050000000000002</v>
      </c>
      <c r="S51" s="113">
        <v>2</v>
      </c>
      <c r="T51" s="177">
        <v>2.7029999999999998</v>
      </c>
      <c r="U51" s="113">
        <v>0</v>
      </c>
      <c r="V51" s="177">
        <v>0</v>
      </c>
      <c r="W51" s="177">
        <v>15.2</v>
      </c>
      <c r="X51" s="183">
        <v>18.899999999999999</v>
      </c>
      <c r="Y51" s="112">
        <v>0</v>
      </c>
      <c r="Z51" s="113">
        <v>9</v>
      </c>
      <c r="AA51" s="113">
        <v>23</v>
      </c>
      <c r="AB51" s="113">
        <v>38</v>
      </c>
      <c r="AC51" s="113">
        <v>2</v>
      </c>
      <c r="AD51" s="113">
        <v>2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 x14ac:dyDescent="0.2">
      <c r="A52" s="111" t="s">
        <v>115</v>
      </c>
      <c r="B52" s="111">
        <v>52</v>
      </c>
      <c r="C52" s="112">
        <v>0</v>
      </c>
      <c r="D52" s="113">
        <v>0</v>
      </c>
      <c r="E52" s="113">
        <v>48</v>
      </c>
      <c r="F52" s="113">
        <v>0</v>
      </c>
      <c r="G52" s="113">
        <v>4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8</v>
      </c>
      <c r="R52" s="177">
        <v>15.38</v>
      </c>
      <c r="S52" s="113">
        <v>3</v>
      </c>
      <c r="T52" s="177">
        <v>5.7690000000000001</v>
      </c>
      <c r="U52" s="113">
        <v>0</v>
      </c>
      <c r="V52" s="177">
        <v>0</v>
      </c>
      <c r="W52" s="177">
        <v>16.399999999999999</v>
      </c>
      <c r="X52" s="183">
        <v>20.399999999999999</v>
      </c>
      <c r="Y52" s="112">
        <v>0</v>
      </c>
      <c r="Z52" s="113">
        <v>2</v>
      </c>
      <c r="AA52" s="113">
        <v>18</v>
      </c>
      <c r="AB52" s="113">
        <v>24</v>
      </c>
      <c r="AC52" s="113">
        <v>7</v>
      </c>
      <c r="AD52" s="113">
        <v>1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 x14ac:dyDescent="0.2">
      <c r="A53" s="111" t="s">
        <v>116</v>
      </c>
      <c r="B53" s="111">
        <v>59</v>
      </c>
      <c r="C53" s="112">
        <v>2</v>
      </c>
      <c r="D53" s="113">
        <v>1</v>
      </c>
      <c r="E53" s="113">
        <v>50</v>
      </c>
      <c r="F53" s="113">
        <v>2</v>
      </c>
      <c r="G53" s="113">
        <v>2</v>
      </c>
      <c r="H53" s="113">
        <v>1</v>
      </c>
      <c r="I53" s="113">
        <v>0</v>
      </c>
      <c r="J53" s="113">
        <v>1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10</v>
      </c>
      <c r="R53" s="177">
        <v>16.95</v>
      </c>
      <c r="S53" s="113">
        <v>3</v>
      </c>
      <c r="T53" s="177">
        <v>5.085</v>
      </c>
      <c r="U53" s="113">
        <v>0</v>
      </c>
      <c r="V53" s="177">
        <v>0</v>
      </c>
      <c r="W53" s="177">
        <v>15.9</v>
      </c>
      <c r="X53" s="183">
        <v>20.6</v>
      </c>
      <c r="Y53" s="112">
        <v>1</v>
      </c>
      <c r="Z53" s="113">
        <v>2</v>
      </c>
      <c r="AA53" s="113">
        <v>23</v>
      </c>
      <c r="AB53" s="113">
        <v>23</v>
      </c>
      <c r="AC53" s="113">
        <v>8</v>
      </c>
      <c r="AD53" s="113">
        <v>2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 x14ac:dyDescent="0.2">
      <c r="A54" s="111" t="s">
        <v>117</v>
      </c>
      <c r="B54" s="111">
        <v>50</v>
      </c>
      <c r="C54" s="112">
        <v>1</v>
      </c>
      <c r="D54" s="113">
        <v>3</v>
      </c>
      <c r="E54" s="113">
        <v>40</v>
      </c>
      <c r="F54" s="113">
        <v>0</v>
      </c>
      <c r="G54" s="113">
        <v>4</v>
      </c>
      <c r="H54" s="113">
        <v>2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3</v>
      </c>
      <c r="R54" s="177">
        <v>6</v>
      </c>
      <c r="S54" s="113">
        <v>0</v>
      </c>
      <c r="T54" s="177">
        <v>0</v>
      </c>
      <c r="U54" s="113">
        <v>0</v>
      </c>
      <c r="V54" s="177">
        <v>0</v>
      </c>
      <c r="W54" s="177">
        <v>15.3</v>
      </c>
      <c r="X54" s="183">
        <v>17.899999999999999</v>
      </c>
      <c r="Y54" s="112">
        <v>0</v>
      </c>
      <c r="Z54" s="113">
        <v>4</v>
      </c>
      <c r="AA54" s="113">
        <v>20</v>
      </c>
      <c r="AB54" s="113">
        <v>23</v>
      </c>
      <c r="AC54" s="113">
        <v>3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 x14ac:dyDescent="0.2">
      <c r="A55" s="111" t="s">
        <v>118</v>
      </c>
      <c r="B55" s="111">
        <v>62</v>
      </c>
      <c r="C55" s="112">
        <v>3</v>
      </c>
      <c r="D55" s="113">
        <v>2</v>
      </c>
      <c r="E55" s="113">
        <v>54</v>
      </c>
      <c r="F55" s="113">
        <v>0</v>
      </c>
      <c r="G55" s="113">
        <v>3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13</v>
      </c>
      <c r="R55" s="177">
        <v>20.97</v>
      </c>
      <c r="S55" s="113">
        <v>6</v>
      </c>
      <c r="T55" s="177">
        <v>9.6769999999999996</v>
      </c>
      <c r="U55" s="113">
        <v>0</v>
      </c>
      <c r="V55" s="177">
        <v>0</v>
      </c>
      <c r="W55" s="177">
        <v>16.399999999999999</v>
      </c>
      <c r="X55" s="183">
        <v>22.3</v>
      </c>
      <c r="Y55" s="112">
        <v>0</v>
      </c>
      <c r="Z55" s="113">
        <v>7</v>
      </c>
      <c r="AA55" s="113">
        <v>18</v>
      </c>
      <c r="AB55" s="113">
        <v>24</v>
      </c>
      <c r="AC55" s="113">
        <v>7</v>
      </c>
      <c r="AD55" s="113">
        <v>6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 x14ac:dyDescent="0.2">
      <c r="A56" s="111" t="s">
        <v>119</v>
      </c>
      <c r="B56" s="111">
        <v>57</v>
      </c>
      <c r="C56" s="112">
        <v>1</v>
      </c>
      <c r="D56" s="113">
        <v>0</v>
      </c>
      <c r="E56" s="113">
        <v>52</v>
      </c>
      <c r="F56" s="113">
        <v>0</v>
      </c>
      <c r="G56" s="113">
        <v>4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14</v>
      </c>
      <c r="R56" s="177">
        <v>24.56</v>
      </c>
      <c r="S56" s="113">
        <v>3</v>
      </c>
      <c r="T56" s="177">
        <v>5.2629999999999999</v>
      </c>
      <c r="U56" s="113">
        <v>0</v>
      </c>
      <c r="V56" s="177">
        <v>0</v>
      </c>
      <c r="W56" s="177">
        <v>17</v>
      </c>
      <c r="X56" s="183">
        <v>20.7</v>
      </c>
      <c r="Y56" s="112">
        <v>0</v>
      </c>
      <c r="Z56" s="113">
        <v>4</v>
      </c>
      <c r="AA56" s="113">
        <v>15</v>
      </c>
      <c r="AB56" s="113">
        <v>24</v>
      </c>
      <c r="AC56" s="113">
        <v>12</v>
      </c>
      <c r="AD56" s="113">
        <v>1</v>
      </c>
      <c r="AE56" s="113">
        <v>1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 x14ac:dyDescent="0.2">
      <c r="A57" s="111" t="s">
        <v>120</v>
      </c>
      <c r="B57" s="111">
        <v>65</v>
      </c>
      <c r="C57" s="112">
        <v>0</v>
      </c>
      <c r="D57" s="113">
        <v>3</v>
      </c>
      <c r="E57" s="113">
        <v>52</v>
      </c>
      <c r="F57" s="113">
        <v>1</v>
      </c>
      <c r="G57" s="113">
        <v>8</v>
      </c>
      <c r="H57" s="113">
        <v>1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7</v>
      </c>
      <c r="R57" s="177">
        <v>10.77</v>
      </c>
      <c r="S57" s="113">
        <v>1</v>
      </c>
      <c r="T57" s="177">
        <v>1.538</v>
      </c>
      <c r="U57" s="113">
        <v>0</v>
      </c>
      <c r="V57" s="177">
        <v>0</v>
      </c>
      <c r="W57" s="177">
        <v>15.9</v>
      </c>
      <c r="X57" s="183">
        <v>19.600000000000001</v>
      </c>
      <c r="Y57" s="112">
        <v>0</v>
      </c>
      <c r="Z57" s="113">
        <v>3</v>
      </c>
      <c r="AA57" s="113">
        <v>23</v>
      </c>
      <c r="AB57" s="113">
        <v>32</v>
      </c>
      <c r="AC57" s="113">
        <v>7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 x14ac:dyDescent="0.2">
      <c r="A58" s="111" t="s">
        <v>121</v>
      </c>
      <c r="B58" s="111">
        <v>49</v>
      </c>
      <c r="C58" s="112">
        <v>3</v>
      </c>
      <c r="D58" s="113">
        <v>2</v>
      </c>
      <c r="E58" s="113">
        <v>40</v>
      </c>
      <c r="F58" s="113">
        <v>0</v>
      </c>
      <c r="G58" s="113">
        <v>3</v>
      </c>
      <c r="H58" s="113">
        <v>1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11</v>
      </c>
      <c r="R58" s="177">
        <v>22.45</v>
      </c>
      <c r="S58" s="113">
        <v>0</v>
      </c>
      <c r="T58" s="177">
        <v>0</v>
      </c>
      <c r="U58" s="113">
        <v>0</v>
      </c>
      <c r="V58" s="177">
        <v>0</v>
      </c>
      <c r="W58" s="177">
        <v>16.399999999999999</v>
      </c>
      <c r="X58" s="183">
        <v>20.7</v>
      </c>
      <c r="Y58" s="112">
        <v>0</v>
      </c>
      <c r="Z58" s="113">
        <v>4</v>
      </c>
      <c r="AA58" s="113">
        <v>12</v>
      </c>
      <c r="AB58" s="113">
        <v>22</v>
      </c>
      <c r="AC58" s="113">
        <v>11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 x14ac:dyDescent="0.2">
      <c r="A59" s="111" t="s">
        <v>122</v>
      </c>
      <c r="B59" s="111">
        <v>60</v>
      </c>
      <c r="C59" s="112">
        <v>0</v>
      </c>
      <c r="D59" s="113">
        <v>1</v>
      </c>
      <c r="E59" s="113">
        <v>56</v>
      </c>
      <c r="F59" s="113">
        <v>0</v>
      </c>
      <c r="G59" s="113">
        <v>2</v>
      </c>
      <c r="H59" s="113">
        <v>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6</v>
      </c>
      <c r="R59" s="177">
        <v>10</v>
      </c>
      <c r="S59" s="113">
        <v>1</v>
      </c>
      <c r="T59" s="177">
        <v>1.667</v>
      </c>
      <c r="U59" s="113">
        <v>0</v>
      </c>
      <c r="V59" s="177">
        <v>0</v>
      </c>
      <c r="W59" s="177">
        <v>14.4</v>
      </c>
      <c r="X59" s="183">
        <v>18.600000000000001</v>
      </c>
      <c r="Y59" s="112">
        <v>2</v>
      </c>
      <c r="Z59" s="113">
        <v>6</v>
      </c>
      <c r="AA59" s="113">
        <v>27</v>
      </c>
      <c r="AB59" s="113">
        <v>19</v>
      </c>
      <c r="AC59" s="113">
        <v>6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 x14ac:dyDescent="0.2">
      <c r="A60" s="111" t="s">
        <v>123</v>
      </c>
      <c r="B60" s="111">
        <v>67</v>
      </c>
      <c r="C60" s="112">
        <v>4</v>
      </c>
      <c r="D60" s="113">
        <v>3</v>
      </c>
      <c r="E60" s="113">
        <v>50</v>
      </c>
      <c r="F60" s="113">
        <v>1</v>
      </c>
      <c r="G60" s="113">
        <v>9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14</v>
      </c>
      <c r="R60" s="177">
        <v>20.9</v>
      </c>
      <c r="S60" s="113">
        <v>2</v>
      </c>
      <c r="T60" s="177">
        <v>2.9849999999999999</v>
      </c>
      <c r="U60" s="113">
        <v>0</v>
      </c>
      <c r="V60" s="177">
        <v>0</v>
      </c>
      <c r="W60" s="177">
        <v>16.5</v>
      </c>
      <c r="X60" s="183">
        <v>21.2</v>
      </c>
      <c r="Y60" s="112">
        <v>0</v>
      </c>
      <c r="Z60" s="113">
        <v>5</v>
      </c>
      <c r="AA60" s="113">
        <v>17</v>
      </c>
      <c r="AB60" s="113">
        <v>31</v>
      </c>
      <c r="AC60" s="113">
        <v>13</v>
      </c>
      <c r="AD60" s="113">
        <v>1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 x14ac:dyDescent="0.2">
      <c r="A61" s="111" t="s">
        <v>124</v>
      </c>
      <c r="B61" s="111">
        <v>63</v>
      </c>
      <c r="C61" s="112">
        <v>1</v>
      </c>
      <c r="D61" s="113">
        <v>0</v>
      </c>
      <c r="E61" s="113">
        <v>53</v>
      </c>
      <c r="F61" s="113">
        <v>0</v>
      </c>
      <c r="G61" s="113">
        <v>8</v>
      </c>
      <c r="H61" s="113">
        <v>0</v>
      </c>
      <c r="I61" s="113">
        <v>0</v>
      </c>
      <c r="J61" s="113">
        <v>1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14</v>
      </c>
      <c r="R61" s="177">
        <v>22.22</v>
      </c>
      <c r="S61" s="113">
        <v>3</v>
      </c>
      <c r="T61" s="177">
        <v>4.7619999999999996</v>
      </c>
      <c r="U61" s="113">
        <v>0</v>
      </c>
      <c r="V61" s="177">
        <v>0</v>
      </c>
      <c r="W61" s="177">
        <v>17.3</v>
      </c>
      <c r="X61" s="183">
        <v>21.3</v>
      </c>
      <c r="Y61" s="112">
        <v>0</v>
      </c>
      <c r="Z61" s="113">
        <v>7</v>
      </c>
      <c r="AA61" s="113">
        <v>10</v>
      </c>
      <c r="AB61" s="113">
        <v>32</v>
      </c>
      <c r="AC61" s="113">
        <v>12</v>
      </c>
      <c r="AD61" s="113">
        <v>2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 x14ac:dyDescent="0.2">
      <c r="A62" s="111" t="s">
        <v>125</v>
      </c>
      <c r="B62" s="111">
        <v>91</v>
      </c>
      <c r="C62" s="112">
        <v>2</v>
      </c>
      <c r="D62" s="113">
        <v>2</v>
      </c>
      <c r="E62" s="113">
        <v>84</v>
      </c>
      <c r="F62" s="113">
        <v>0</v>
      </c>
      <c r="G62" s="113">
        <v>3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18</v>
      </c>
      <c r="R62" s="177">
        <v>19.78</v>
      </c>
      <c r="S62" s="113">
        <v>7</v>
      </c>
      <c r="T62" s="177">
        <v>7.6920000000000002</v>
      </c>
      <c r="U62" s="113">
        <v>0</v>
      </c>
      <c r="V62" s="177">
        <v>0</v>
      </c>
      <c r="W62" s="177">
        <v>17.2</v>
      </c>
      <c r="X62" s="183">
        <v>20.3</v>
      </c>
      <c r="Y62" s="112">
        <v>0</v>
      </c>
      <c r="Z62" s="113">
        <v>7</v>
      </c>
      <c r="AA62" s="113">
        <v>16</v>
      </c>
      <c r="AB62" s="113">
        <v>50</v>
      </c>
      <c r="AC62" s="113">
        <v>11</v>
      </c>
      <c r="AD62" s="113">
        <v>7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 x14ac:dyDescent="0.2">
      <c r="A63" s="111" t="s">
        <v>126</v>
      </c>
      <c r="B63" s="111">
        <v>66</v>
      </c>
      <c r="C63" s="112">
        <v>0</v>
      </c>
      <c r="D63" s="113">
        <v>0</v>
      </c>
      <c r="E63" s="113">
        <v>59</v>
      </c>
      <c r="F63" s="113">
        <v>0</v>
      </c>
      <c r="G63" s="113">
        <v>4</v>
      </c>
      <c r="H63" s="113">
        <v>3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13</v>
      </c>
      <c r="R63" s="177">
        <v>19.7</v>
      </c>
      <c r="S63" s="113">
        <v>0</v>
      </c>
      <c r="T63" s="177">
        <v>0</v>
      </c>
      <c r="U63" s="113">
        <v>0</v>
      </c>
      <c r="V63" s="177">
        <v>0</v>
      </c>
      <c r="W63" s="177">
        <v>15.5</v>
      </c>
      <c r="X63" s="183">
        <v>20.5</v>
      </c>
      <c r="Y63" s="112">
        <v>3</v>
      </c>
      <c r="Z63" s="113">
        <v>4</v>
      </c>
      <c r="AA63" s="113">
        <v>21</v>
      </c>
      <c r="AB63" s="113">
        <v>25</v>
      </c>
      <c r="AC63" s="113">
        <v>13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 x14ac:dyDescent="0.2">
      <c r="A64" s="111" t="s">
        <v>127</v>
      </c>
      <c r="B64" s="111">
        <v>53</v>
      </c>
      <c r="C64" s="112">
        <v>3</v>
      </c>
      <c r="D64" s="113">
        <v>1</v>
      </c>
      <c r="E64" s="113">
        <v>46</v>
      </c>
      <c r="F64" s="113">
        <v>1</v>
      </c>
      <c r="G64" s="113">
        <v>2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</v>
      </c>
      <c r="R64" s="177">
        <v>1.887</v>
      </c>
      <c r="S64" s="113">
        <v>0</v>
      </c>
      <c r="T64" s="177">
        <v>0</v>
      </c>
      <c r="U64" s="113">
        <v>0</v>
      </c>
      <c r="V64" s="177">
        <v>0</v>
      </c>
      <c r="W64" s="177">
        <v>14.5</v>
      </c>
      <c r="X64" s="183">
        <v>18.5</v>
      </c>
      <c r="Y64" s="112">
        <v>0</v>
      </c>
      <c r="Z64" s="113">
        <v>1</v>
      </c>
      <c r="AA64" s="113">
        <v>33</v>
      </c>
      <c r="AB64" s="113">
        <v>18</v>
      </c>
      <c r="AC64" s="113">
        <v>1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 x14ac:dyDescent="0.2">
      <c r="A65" s="111" t="s">
        <v>128</v>
      </c>
      <c r="B65" s="111">
        <v>67</v>
      </c>
      <c r="C65" s="112">
        <v>1</v>
      </c>
      <c r="D65" s="113">
        <v>1</v>
      </c>
      <c r="E65" s="113">
        <v>57</v>
      </c>
      <c r="F65" s="113">
        <v>0</v>
      </c>
      <c r="G65" s="113">
        <v>6</v>
      </c>
      <c r="H65" s="113">
        <v>1</v>
      </c>
      <c r="I65" s="113">
        <v>1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3</v>
      </c>
      <c r="R65" s="177">
        <v>4.4779999999999998</v>
      </c>
      <c r="S65" s="113">
        <v>1</v>
      </c>
      <c r="T65" s="177">
        <v>1.4930000000000001</v>
      </c>
      <c r="U65" s="113">
        <v>0</v>
      </c>
      <c r="V65" s="177">
        <v>0</v>
      </c>
      <c r="W65" s="177">
        <v>13.6</v>
      </c>
      <c r="X65" s="183">
        <v>17.600000000000001</v>
      </c>
      <c r="Y65" s="112">
        <v>2</v>
      </c>
      <c r="Z65" s="113">
        <v>10</v>
      </c>
      <c r="AA65" s="113">
        <v>35</v>
      </c>
      <c r="AB65" s="113">
        <v>17</v>
      </c>
      <c r="AC65" s="113">
        <v>2</v>
      </c>
      <c r="AD65" s="113">
        <v>1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 x14ac:dyDescent="0.2">
      <c r="A66" s="111" t="s">
        <v>129</v>
      </c>
      <c r="B66" s="111">
        <v>62</v>
      </c>
      <c r="C66" s="112">
        <v>2</v>
      </c>
      <c r="D66" s="113">
        <v>0</v>
      </c>
      <c r="E66" s="113">
        <v>57</v>
      </c>
      <c r="F66" s="113">
        <v>0</v>
      </c>
      <c r="G66" s="113">
        <v>2</v>
      </c>
      <c r="H66" s="113">
        <v>1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5</v>
      </c>
      <c r="R66" s="177">
        <v>8.0649999999999995</v>
      </c>
      <c r="S66" s="113">
        <v>1</v>
      </c>
      <c r="T66" s="177">
        <v>1.613</v>
      </c>
      <c r="U66" s="113">
        <v>0</v>
      </c>
      <c r="V66" s="177">
        <v>0</v>
      </c>
      <c r="W66" s="177">
        <v>14.1</v>
      </c>
      <c r="X66" s="183">
        <v>18.5</v>
      </c>
      <c r="Y66" s="112">
        <v>0</v>
      </c>
      <c r="Z66" s="113">
        <v>6</v>
      </c>
      <c r="AA66" s="113">
        <v>38</v>
      </c>
      <c r="AB66" s="113">
        <v>13</v>
      </c>
      <c r="AC66" s="113">
        <v>5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 x14ac:dyDescent="0.2">
      <c r="A67" s="111" t="s">
        <v>130</v>
      </c>
      <c r="B67" s="111">
        <v>79</v>
      </c>
      <c r="C67" s="112">
        <v>0</v>
      </c>
      <c r="D67" s="113">
        <v>2</v>
      </c>
      <c r="E67" s="113">
        <v>71</v>
      </c>
      <c r="F67" s="113">
        <v>1</v>
      </c>
      <c r="G67" s="113">
        <v>4</v>
      </c>
      <c r="H67" s="113">
        <v>1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3</v>
      </c>
      <c r="R67" s="177">
        <v>3.7970000000000002</v>
      </c>
      <c r="S67" s="113">
        <v>2</v>
      </c>
      <c r="T67" s="177">
        <v>2.532</v>
      </c>
      <c r="U67" s="113">
        <v>0</v>
      </c>
      <c r="V67" s="177">
        <v>0</v>
      </c>
      <c r="W67" s="177">
        <v>14.5</v>
      </c>
      <c r="X67" s="183">
        <v>18.5</v>
      </c>
      <c r="Y67" s="112">
        <v>0</v>
      </c>
      <c r="Z67" s="113">
        <v>9</v>
      </c>
      <c r="AA67" s="113">
        <v>37</v>
      </c>
      <c r="AB67" s="113">
        <v>30</v>
      </c>
      <c r="AC67" s="113">
        <v>2</v>
      </c>
      <c r="AD67" s="113">
        <v>1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 x14ac:dyDescent="0.2">
      <c r="A68" s="111" t="s">
        <v>131</v>
      </c>
      <c r="B68" s="111">
        <v>85</v>
      </c>
      <c r="C68" s="112">
        <v>2</v>
      </c>
      <c r="D68" s="113">
        <v>1</v>
      </c>
      <c r="E68" s="113">
        <v>78</v>
      </c>
      <c r="F68" s="113">
        <v>0</v>
      </c>
      <c r="G68" s="113">
        <v>4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7</v>
      </c>
      <c r="R68" s="177">
        <v>8.2349999999999994</v>
      </c>
      <c r="S68" s="113">
        <v>4</v>
      </c>
      <c r="T68" s="177">
        <v>4.7060000000000004</v>
      </c>
      <c r="U68" s="113">
        <v>3</v>
      </c>
      <c r="V68" s="177">
        <v>3.5289999999999999</v>
      </c>
      <c r="W68" s="177">
        <v>16.2</v>
      </c>
      <c r="X68" s="183">
        <v>19.3</v>
      </c>
      <c r="Y68" s="112">
        <v>0</v>
      </c>
      <c r="Z68" s="113">
        <v>9</v>
      </c>
      <c r="AA68" s="113">
        <v>21</v>
      </c>
      <c r="AB68" s="113">
        <v>48</v>
      </c>
      <c r="AC68" s="113">
        <v>4</v>
      </c>
      <c r="AD68" s="113">
        <v>0</v>
      </c>
      <c r="AE68" s="113">
        <v>0</v>
      </c>
      <c r="AF68" s="113">
        <v>3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 x14ac:dyDescent="0.2">
      <c r="A69" s="111" t="s">
        <v>132</v>
      </c>
      <c r="B69" s="111">
        <v>64</v>
      </c>
      <c r="C69" s="112">
        <v>1</v>
      </c>
      <c r="D69" s="113">
        <v>3</v>
      </c>
      <c r="E69" s="113">
        <v>59</v>
      </c>
      <c r="F69" s="113">
        <v>0</v>
      </c>
      <c r="G69" s="113">
        <v>1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2</v>
      </c>
      <c r="R69" s="177">
        <v>3.125</v>
      </c>
      <c r="S69" s="113">
        <v>0</v>
      </c>
      <c r="T69" s="177">
        <v>0</v>
      </c>
      <c r="U69" s="113">
        <v>0</v>
      </c>
      <c r="V69" s="177">
        <v>0</v>
      </c>
      <c r="W69" s="177">
        <v>13.1</v>
      </c>
      <c r="X69" s="183">
        <v>17.399999999999999</v>
      </c>
      <c r="Y69" s="112">
        <v>0</v>
      </c>
      <c r="Z69" s="113">
        <v>16</v>
      </c>
      <c r="AA69" s="113">
        <v>25</v>
      </c>
      <c r="AB69" s="113">
        <v>21</v>
      </c>
      <c r="AC69" s="113">
        <v>2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 x14ac:dyDescent="0.2">
      <c r="A70" s="111" t="s">
        <v>133</v>
      </c>
      <c r="B70" s="111">
        <v>60</v>
      </c>
      <c r="C70" s="112">
        <v>1</v>
      </c>
      <c r="D70" s="113">
        <v>1</v>
      </c>
      <c r="E70" s="113">
        <v>54</v>
      </c>
      <c r="F70" s="113">
        <v>0</v>
      </c>
      <c r="G70" s="113">
        <v>4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13</v>
      </c>
      <c r="R70" s="177">
        <v>21.67</v>
      </c>
      <c r="S70" s="113">
        <v>0</v>
      </c>
      <c r="T70" s="177">
        <v>0</v>
      </c>
      <c r="U70" s="113">
        <v>0</v>
      </c>
      <c r="V70" s="177">
        <v>0</v>
      </c>
      <c r="W70" s="177">
        <v>17</v>
      </c>
      <c r="X70" s="183">
        <v>20.8</v>
      </c>
      <c r="Y70" s="112">
        <v>0</v>
      </c>
      <c r="Z70" s="113">
        <v>5</v>
      </c>
      <c r="AA70" s="113">
        <v>12</v>
      </c>
      <c r="AB70" s="113">
        <v>30</v>
      </c>
      <c r="AC70" s="113">
        <v>13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 x14ac:dyDescent="0.2">
      <c r="A71" s="111" t="s">
        <v>134</v>
      </c>
      <c r="B71" s="111">
        <v>81</v>
      </c>
      <c r="C71" s="112">
        <v>1</v>
      </c>
      <c r="D71" s="113">
        <v>0</v>
      </c>
      <c r="E71" s="113">
        <v>77</v>
      </c>
      <c r="F71" s="113">
        <v>0</v>
      </c>
      <c r="G71" s="113">
        <v>3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7</v>
      </c>
      <c r="R71" s="177">
        <v>8.6419999999999995</v>
      </c>
      <c r="S71" s="113">
        <v>0</v>
      </c>
      <c r="T71" s="177">
        <v>0</v>
      </c>
      <c r="U71" s="113">
        <v>0</v>
      </c>
      <c r="V71" s="177">
        <v>0</v>
      </c>
      <c r="W71" s="177">
        <v>15.6</v>
      </c>
      <c r="X71" s="183">
        <v>19.3</v>
      </c>
      <c r="Y71" s="112">
        <v>0</v>
      </c>
      <c r="Z71" s="113">
        <v>5</v>
      </c>
      <c r="AA71" s="113">
        <v>29</v>
      </c>
      <c r="AB71" s="113">
        <v>40</v>
      </c>
      <c r="AC71" s="113">
        <v>7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 x14ac:dyDescent="0.2">
      <c r="A72" s="111" t="s">
        <v>135</v>
      </c>
      <c r="B72" s="111">
        <v>58</v>
      </c>
      <c r="C72" s="112">
        <v>0</v>
      </c>
      <c r="D72" s="113">
        <v>1</v>
      </c>
      <c r="E72" s="113">
        <v>55</v>
      </c>
      <c r="F72" s="113">
        <v>0</v>
      </c>
      <c r="G72" s="113">
        <v>2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8</v>
      </c>
      <c r="R72" s="177">
        <v>13.79</v>
      </c>
      <c r="S72" s="113">
        <v>2</v>
      </c>
      <c r="T72" s="177">
        <v>3.448</v>
      </c>
      <c r="U72" s="113">
        <v>0</v>
      </c>
      <c r="V72" s="177">
        <v>0</v>
      </c>
      <c r="W72" s="177">
        <v>16.600000000000001</v>
      </c>
      <c r="X72" s="183">
        <v>20</v>
      </c>
      <c r="Y72" s="112">
        <v>0</v>
      </c>
      <c r="Z72" s="113">
        <v>2</v>
      </c>
      <c r="AA72" s="113">
        <v>17</v>
      </c>
      <c r="AB72" s="113">
        <v>31</v>
      </c>
      <c r="AC72" s="113">
        <v>8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 x14ac:dyDescent="0.2">
      <c r="A73" s="111" t="s">
        <v>136</v>
      </c>
      <c r="B73" s="111">
        <v>67</v>
      </c>
      <c r="C73" s="112">
        <v>1</v>
      </c>
      <c r="D73" s="113">
        <v>1</v>
      </c>
      <c r="E73" s="113">
        <v>62</v>
      </c>
      <c r="F73" s="113">
        <v>0</v>
      </c>
      <c r="G73" s="113">
        <v>3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3</v>
      </c>
      <c r="R73" s="177">
        <v>4.4779999999999998</v>
      </c>
      <c r="S73" s="113">
        <v>0</v>
      </c>
      <c r="T73" s="177">
        <v>0</v>
      </c>
      <c r="U73" s="113">
        <v>0</v>
      </c>
      <c r="V73" s="177">
        <v>0</v>
      </c>
      <c r="W73" s="177">
        <v>12.8</v>
      </c>
      <c r="X73" s="183">
        <v>18</v>
      </c>
      <c r="Y73" s="112">
        <v>2</v>
      </c>
      <c r="Z73" s="113">
        <v>5</v>
      </c>
      <c r="AA73" s="113">
        <v>44</v>
      </c>
      <c r="AB73" s="113">
        <v>13</v>
      </c>
      <c r="AC73" s="113">
        <v>3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 x14ac:dyDescent="0.2">
      <c r="A74" s="111" t="s">
        <v>137</v>
      </c>
      <c r="B74" s="111">
        <v>66</v>
      </c>
      <c r="C74" s="112">
        <v>0</v>
      </c>
      <c r="D74" s="113">
        <v>0</v>
      </c>
      <c r="E74" s="113">
        <v>65</v>
      </c>
      <c r="F74" s="113">
        <v>0</v>
      </c>
      <c r="G74" s="113">
        <v>1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6</v>
      </c>
      <c r="R74" s="177">
        <v>9.0909999999999993</v>
      </c>
      <c r="S74" s="113">
        <v>3</v>
      </c>
      <c r="T74" s="177">
        <v>4.5449999999999999</v>
      </c>
      <c r="U74" s="113">
        <v>0</v>
      </c>
      <c r="V74" s="177">
        <v>0</v>
      </c>
      <c r="W74" s="177">
        <v>15.1</v>
      </c>
      <c r="X74" s="183">
        <v>18.600000000000001</v>
      </c>
      <c r="Y74" s="112">
        <v>0</v>
      </c>
      <c r="Z74" s="113">
        <v>8</v>
      </c>
      <c r="AA74" s="113">
        <v>30</v>
      </c>
      <c r="AB74" s="113">
        <v>22</v>
      </c>
      <c r="AC74" s="113">
        <v>3</v>
      </c>
      <c r="AD74" s="113">
        <v>3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 x14ac:dyDescent="0.2">
      <c r="A75" s="111" t="s">
        <v>138</v>
      </c>
      <c r="B75" s="111">
        <v>71</v>
      </c>
      <c r="C75" s="112">
        <v>2</v>
      </c>
      <c r="D75" s="113">
        <v>2</v>
      </c>
      <c r="E75" s="113">
        <v>63</v>
      </c>
      <c r="F75" s="113">
        <v>0</v>
      </c>
      <c r="G75" s="113">
        <v>4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1</v>
      </c>
      <c r="R75" s="177">
        <v>1.4079999999999999</v>
      </c>
      <c r="S75" s="113">
        <v>0</v>
      </c>
      <c r="T75" s="177">
        <v>0</v>
      </c>
      <c r="U75" s="113">
        <v>0</v>
      </c>
      <c r="V75" s="177">
        <v>0</v>
      </c>
      <c r="W75" s="177">
        <v>15.2</v>
      </c>
      <c r="X75" s="183">
        <v>17.5</v>
      </c>
      <c r="Y75" s="112">
        <v>0</v>
      </c>
      <c r="Z75" s="113">
        <v>3</v>
      </c>
      <c r="AA75" s="113">
        <v>30</v>
      </c>
      <c r="AB75" s="113">
        <v>37</v>
      </c>
      <c r="AC75" s="113">
        <v>1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 x14ac:dyDescent="0.2">
      <c r="A76" s="111" t="s">
        <v>139</v>
      </c>
      <c r="B76" s="111">
        <v>54</v>
      </c>
      <c r="C76" s="112">
        <v>1</v>
      </c>
      <c r="D76" s="113">
        <v>2</v>
      </c>
      <c r="E76" s="113">
        <v>50</v>
      </c>
      <c r="F76" s="113">
        <v>0</v>
      </c>
      <c r="G76" s="113">
        <v>1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4</v>
      </c>
      <c r="R76" s="177">
        <v>7.407</v>
      </c>
      <c r="S76" s="113">
        <v>0</v>
      </c>
      <c r="T76" s="177">
        <v>0</v>
      </c>
      <c r="U76" s="113">
        <v>0</v>
      </c>
      <c r="V76" s="177">
        <v>0</v>
      </c>
      <c r="W76" s="177">
        <v>15.1</v>
      </c>
      <c r="X76" s="183">
        <v>18</v>
      </c>
      <c r="Y76" s="112">
        <v>0</v>
      </c>
      <c r="Z76" s="113">
        <v>3</v>
      </c>
      <c r="AA76" s="113">
        <v>21</v>
      </c>
      <c r="AB76" s="113">
        <v>26</v>
      </c>
      <c r="AC76" s="113">
        <v>4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 x14ac:dyDescent="0.2">
      <c r="A77" s="111" t="s">
        <v>140</v>
      </c>
      <c r="B77" s="111">
        <v>73</v>
      </c>
      <c r="C77" s="112">
        <v>4</v>
      </c>
      <c r="D77" s="113">
        <v>1</v>
      </c>
      <c r="E77" s="113">
        <v>65</v>
      </c>
      <c r="F77" s="113">
        <v>0</v>
      </c>
      <c r="G77" s="113">
        <v>3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3</v>
      </c>
      <c r="R77" s="177">
        <v>4.1100000000000003</v>
      </c>
      <c r="S77" s="113">
        <v>0</v>
      </c>
      <c r="T77" s="177">
        <v>0</v>
      </c>
      <c r="U77" s="113">
        <v>0</v>
      </c>
      <c r="V77" s="177">
        <v>0</v>
      </c>
      <c r="W77" s="177">
        <v>13.9</v>
      </c>
      <c r="X77" s="183">
        <v>17.899999999999999</v>
      </c>
      <c r="Y77" s="112">
        <v>0</v>
      </c>
      <c r="Z77" s="113">
        <v>13</v>
      </c>
      <c r="AA77" s="113">
        <v>31</v>
      </c>
      <c r="AB77" s="113">
        <v>26</v>
      </c>
      <c r="AC77" s="113">
        <v>3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 x14ac:dyDescent="0.2">
      <c r="A78" s="111" t="s">
        <v>141</v>
      </c>
      <c r="B78" s="111">
        <v>86</v>
      </c>
      <c r="C78" s="112">
        <v>0</v>
      </c>
      <c r="D78" s="113">
        <v>1</v>
      </c>
      <c r="E78" s="113">
        <v>80</v>
      </c>
      <c r="F78" s="113">
        <v>1</v>
      </c>
      <c r="G78" s="113">
        <v>2</v>
      </c>
      <c r="H78" s="113">
        <v>1</v>
      </c>
      <c r="I78" s="113">
        <v>1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2</v>
      </c>
      <c r="R78" s="177">
        <v>2.3260000000000001</v>
      </c>
      <c r="S78" s="113">
        <v>0</v>
      </c>
      <c r="T78" s="177">
        <v>0</v>
      </c>
      <c r="U78" s="113">
        <v>0</v>
      </c>
      <c r="V78" s="177">
        <v>0</v>
      </c>
      <c r="W78" s="177">
        <v>11.9</v>
      </c>
      <c r="X78" s="183">
        <v>14.4</v>
      </c>
      <c r="Y78" s="112">
        <v>0</v>
      </c>
      <c r="Z78" s="113">
        <v>17</v>
      </c>
      <c r="AA78" s="113">
        <v>62</v>
      </c>
      <c r="AB78" s="113">
        <v>5</v>
      </c>
      <c r="AC78" s="113">
        <v>2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 x14ac:dyDescent="0.2">
      <c r="A79" s="111" t="s">
        <v>142</v>
      </c>
      <c r="B79" s="111">
        <v>87</v>
      </c>
      <c r="C79" s="112">
        <v>1</v>
      </c>
      <c r="D79" s="113">
        <v>2</v>
      </c>
      <c r="E79" s="113">
        <v>76</v>
      </c>
      <c r="F79" s="113">
        <v>1</v>
      </c>
      <c r="G79" s="113">
        <v>7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1</v>
      </c>
      <c r="R79" s="177">
        <v>1.149</v>
      </c>
      <c r="S79" s="113">
        <v>1</v>
      </c>
      <c r="T79" s="177">
        <v>1.149</v>
      </c>
      <c r="U79" s="113">
        <v>0</v>
      </c>
      <c r="V79" s="177">
        <v>0</v>
      </c>
      <c r="W79" s="177">
        <v>13.7</v>
      </c>
      <c r="X79" s="183">
        <v>16.7</v>
      </c>
      <c r="Y79" s="112">
        <v>0</v>
      </c>
      <c r="Z79" s="113">
        <v>6</v>
      </c>
      <c r="AA79" s="113">
        <v>56</v>
      </c>
      <c r="AB79" s="113">
        <v>24</v>
      </c>
      <c r="AC79" s="113">
        <v>0</v>
      </c>
      <c r="AD79" s="113">
        <v>1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 x14ac:dyDescent="0.2">
      <c r="A80" s="111" t="s">
        <v>143</v>
      </c>
      <c r="B80" s="111">
        <v>91</v>
      </c>
      <c r="C80" s="112">
        <v>1</v>
      </c>
      <c r="D80" s="113">
        <v>2</v>
      </c>
      <c r="E80" s="113">
        <v>87</v>
      </c>
      <c r="F80" s="113">
        <v>0</v>
      </c>
      <c r="G80" s="113">
        <v>1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7</v>
      </c>
      <c r="R80" s="177">
        <v>7.6920000000000002</v>
      </c>
      <c r="S80" s="113">
        <v>2</v>
      </c>
      <c r="T80" s="177">
        <v>2.198</v>
      </c>
      <c r="U80" s="113">
        <v>0</v>
      </c>
      <c r="V80" s="177">
        <v>0</v>
      </c>
      <c r="W80" s="177">
        <v>15.5</v>
      </c>
      <c r="X80" s="183">
        <v>18.2</v>
      </c>
      <c r="Y80" s="112">
        <v>0</v>
      </c>
      <c r="Z80" s="113">
        <v>4</v>
      </c>
      <c r="AA80" s="113">
        <v>28</v>
      </c>
      <c r="AB80" s="113">
        <v>52</v>
      </c>
      <c r="AC80" s="113">
        <v>6</v>
      </c>
      <c r="AD80" s="113">
        <v>1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 x14ac:dyDescent="0.2">
      <c r="A81" s="111" t="s">
        <v>144</v>
      </c>
      <c r="B81" s="111">
        <v>89</v>
      </c>
      <c r="C81" s="112">
        <v>0</v>
      </c>
      <c r="D81" s="113">
        <v>3</v>
      </c>
      <c r="E81" s="113">
        <v>81</v>
      </c>
      <c r="F81" s="113">
        <v>0</v>
      </c>
      <c r="G81" s="113">
        <v>3</v>
      </c>
      <c r="H81" s="113">
        <v>0</v>
      </c>
      <c r="I81" s="113">
        <v>0</v>
      </c>
      <c r="J81" s="113">
        <v>1</v>
      </c>
      <c r="K81" s="113">
        <v>1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7</v>
      </c>
      <c r="R81" s="177">
        <v>7.8650000000000002</v>
      </c>
      <c r="S81" s="113">
        <v>6</v>
      </c>
      <c r="T81" s="177">
        <v>6.742</v>
      </c>
      <c r="U81" s="113">
        <v>4</v>
      </c>
      <c r="V81" s="177">
        <v>4.4939999999999998</v>
      </c>
      <c r="W81" s="177">
        <v>16.100000000000001</v>
      </c>
      <c r="X81" s="183">
        <v>18.5</v>
      </c>
      <c r="Y81" s="112">
        <v>0</v>
      </c>
      <c r="Z81" s="113">
        <v>3</v>
      </c>
      <c r="AA81" s="113">
        <v>39</v>
      </c>
      <c r="AB81" s="113">
        <v>40</v>
      </c>
      <c r="AC81" s="113">
        <v>1</v>
      </c>
      <c r="AD81" s="113">
        <v>2</v>
      </c>
      <c r="AE81" s="113">
        <v>0</v>
      </c>
      <c r="AF81" s="113">
        <v>4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 x14ac:dyDescent="0.2">
      <c r="A82" s="111" t="s">
        <v>145</v>
      </c>
      <c r="B82" s="111">
        <v>79</v>
      </c>
      <c r="C82" s="112">
        <v>2</v>
      </c>
      <c r="D82" s="113">
        <v>2</v>
      </c>
      <c r="E82" s="113">
        <v>71</v>
      </c>
      <c r="F82" s="113">
        <v>0</v>
      </c>
      <c r="G82" s="113">
        <v>4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12</v>
      </c>
      <c r="R82" s="177">
        <v>15.19</v>
      </c>
      <c r="S82" s="113">
        <v>3</v>
      </c>
      <c r="T82" s="177">
        <v>3.7970000000000002</v>
      </c>
      <c r="U82" s="113">
        <v>0</v>
      </c>
      <c r="V82" s="177">
        <v>0</v>
      </c>
      <c r="W82" s="177">
        <v>16.899999999999999</v>
      </c>
      <c r="X82" s="183">
        <v>20.2</v>
      </c>
      <c r="Y82" s="112">
        <v>0</v>
      </c>
      <c r="Z82" s="113">
        <v>0</v>
      </c>
      <c r="AA82" s="113">
        <v>20</v>
      </c>
      <c r="AB82" s="113">
        <v>47</v>
      </c>
      <c r="AC82" s="113">
        <v>9</v>
      </c>
      <c r="AD82" s="113">
        <v>3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 x14ac:dyDescent="0.2">
      <c r="A83" s="111" t="s">
        <v>146</v>
      </c>
      <c r="B83" s="111">
        <v>87</v>
      </c>
      <c r="C83" s="112">
        <v>1</v>
      </c>
      <c r="D83" s="113">
        <v>1</v>
      </c>
      <c r="E83" s="113">
        <v>83</v>
      </c>
      <c r="F83" s="113">
        <v>0</v>
      </c>
      <c r="G83" s="113">
        <v>2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4</v>
      </c>
      <c r="R83" s="177">
        <v>4.5979999999999999</v>
      </c>
      <c r="S83" s="113">
        <v>0</v>
      </c>
      <c r="T83" s="177">
        <v>0</v>
      </c>
      <c r="U83" s="113">
        <v>0</v>
      </c>
      <c r="V83" s="177">
        <v>0</v>
      </c>
      <c r="W83" s="177">
        <v>15.2</v>
      </c>
      <c r="X83" s="183">
        <v>18</v>
      </c>
      <c r="Y83" s="112">
        <v>0</v>
      </c>
      <c r="Z83" s="113">
        <v>5</v>
      </c>
      <c r="AA83" s="113">
        <v>32</v>
      </c>
      <c r="AB83" s="113">
        <v>46</v>
      </c>
      <c r="AC83" s="113">
        <v>4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 x14ac:dyDescent="0.2">
      <c r="A84" s="111" t="s">
        <v>147</v>
      </c>
      <c r="B84" s="111">
        <v>73</v>
      </c>
      <c r="C84" s="112">
        <v>1</v>
      </c>
      <c r="D84" s="113">
        <v>2</v>
      </c>
      <c r="E84" s="113">
        <v>67</v>
      </c>
      <c r="F84" s="113">
        <v>1</v>
      </c>
      <c r="G84" s="113">
        <v>2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4</v>
      </c>
      <c r="R84" s="177">
        <v>5.4790000000000001</v>
      </c>
      <c r="S84" s="113">
        <v>1</v>
      </c>
      <c r="T84" s="177">
        <v>1.37</v>
      </c>
      <c r="U84" s="113">
        <v>0</v>
      </c>
      <c r="V84" s="177">
        <v>0</v>
      </c>
      <c r="W84" s="177">
        <v>14.2</v>
      </c>
      <c r="X84" s="183">
        <v>17.8</v>
      </c>
      <c r="Y84" s="112">
        <v>0</v>
      </c>
      <c r="Z84" s="113">
        <v>10</v>
      </c>
      <c r="AA84" s="113">
        <v>34</v>
      </c>
      <c r="AB84" s="113">
        <v>25</v>
      </c>
      <c r="AC84" s="113">
        <v>4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 x14ac:dyDescent="0.2">
      <c r="A85" s="111" t="s">
        <v>148</v>
      </c>
      <c r="B85" s="111">
        <v>68</v>
      </c>
      <c r="C85" s="112">
        <v>1</v>
      </c>
      <c r="D85" s="113">
        <v>1</v>
      </c>
      <c r="E85" s="113">
        <v>62</v>
      </c>
      <c r="F85" s="113">
        <v>1</v>
      </c>
      <c r="G85" s="113">
        <v>3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10</v>
      </c>
      <c r="R85" s="177">
        <v>14.71</v>
      </c>
      <c r="S85" s="113">
        <v>2</v>
      </c>
      <c r="T85" s="177">
        <v>2.9409999999999998</v>
      </c>
      <c r="U85" s="113">
        <v>0</v>
      </c>
      <c r="V85" s="177">
        <v>0</v>
      </c>
      <c r="W85" s="177">
        <v>16.7</v>
      </c>
      <c r="X85" s="183">
        <v>20.100000000000001</v>
      </c>
      <c r="Y85" s="112">
        <v>0</v>
      </c>
      <c r="Z85" s="113">
        <v>1</v>
      </c>
      <c r="AA85" s="113">
        <v>21</v>
      </c>
      <c r="AB85" s="113">
        <v>36</v>
      </c>
      <c r="AC85" s="113">
        <v>8</v>
      </c>
      <c r="AD85" s="113">
        <v>2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 x14ac:dyDescent="0.2">
      <c r="A86" s="111" t="s">
        <v>149</v>
      </c>
      <c r="B86" s="111">
        <v>44</v>
      </c>
      <c r="C86" s="112">
        <v>3</v>
      </c>
      <c r="D86" s="113">
        <v>4</v>
      </c>
      <c r="E86" s="113">
        <v>36</v>
      </c>
      <c r="F86" s="113">
        <v>0</v>
      </c>
      <c r="G86" s="113">
        <v>1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10</v>
      </c>
      <c r="R86" s="177">
        <v>22.73</v>
      </c>
      <c r="S86" s="113">
        <v>0</v>
      </c>
      <c r="T86" s="177">
        <v>0</v>
      </c>
      <c r="U86" s="113">
        <v>0</v>
      </c>
      <c r="V86" s="177">
        <v>0</v>
      </c>
      <c r="W86" s="177">
        <v>16.5</v>
      </c>
      <c r="X86" s="183">
        <v>21.4</v>
      </c>
      <c r="Y86" s="112">
        <v>0</v>
      </c>
      <c r="Z86" s="113">
        <v>2</v>
      </c>
      <c r="AA86" s="113">
        <v>15</v>
      </c>
      <c r="AB86" s="113">
        <v>17</v>
      </c>
      <c r="AC86" s="113">
        <v>10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 x14ac:dyDescent="0.2">
      <c r="A87" s="111" t="s">
        <v>150</v>
      </c>
      <c r="B87" s="111">
        <v>50</v>
      </c>
      <c r="C87" s="112">
        <v>1</v>
      </c>
      <c r="D87" s="113">
        <v>2</v>
      </c>
      <c r="E87" s="113">
        <v>46</v>
      </c>
      <c r="F87" s="113">
        <v>0</v>
      </c>
      <c r="G87" s="113">
        <v>1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18</v>
      </c>
      <c r="R87" s="177">
        <v>36</v>
      </c>
      <c r="S87" s="113">
        <v>4</v>
      </c>
      <c r="T87" s="177">
        <v>8</v>
      </c>
      <c r="U87" s="113">
        <v>0</v>
      </c>
      <c r="V87" s="177">
        <v>0</v>
      </c>
      <c r="W87" s="177">
        <v>18.399999999999999</v>
      </c>
      <c r="X87" s="183">
        <v>22.8</v>
      </c>
      <c r="Y87" s="112">
        <v>0</v>
      </c>
      <c r="Z87" s="113">
        <v>1</v>
      </c>
      <c r="AA87" s="113">
        <v>12</v>
      </c>
      <c r="AB87" s="113">
        <v>19</v>
      </c>
      <c r="AC87" s="113">
        <v>15</v>
      </c>
      <c r="AD87" s="113">
        <v>3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 x14ac:dyDescent="0.2">
      <c r="A88" s="111" t="s">
        <v>151</v>
      </c>
      <c r="B88" s="111">
        <v>39</v>
      </c>
      <c r="C88" s="112">
        <v>0</v>
      </c>
      <c r="D88" s="113">
        <v>2</v>
      </c>
      <c r="E88" s="113">
        <v>36</v>
      </c>
      <c r="F88" s="113">
        <v>0</v>
      </c>
      <c r="G88" s="113">
        <v>0</v>
      </c>
      <c r="H88" s="113">
        <v>0</v>
      </c>
      <c r="I88" s="113">
        <v>1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17</v>
      </c>
      <c r="R88" s="177">
        <v>43.59</v>
      </c>
      <c r="S88" s="113">
        <v>5</v>
      </c>
      <c r="T88" s="177">
        <v>12.82</v>
      </c>
      <c r="U88" s="113">
        <v>1</v>
      </c>
      <c r="V88" s="177">
        <v>2.5640000000000001</v>
      </c>
      <c r="W88" s="177">
        <v>18.899999999999999</v>
      </c>
      <c r="X88" s="183">
        <v>23.8</v>
      </c>
      <c r="Y88" s="112">
        <v>1</v>
      </c>
      <c r="Z88" s="113">
        <v>1</v>
      </c>
      <c r="AA88" s="113">
        <v>10</v>
      </c>
      <c r="AB88" s="113">
        <v>10</v>
      </c>
      <c r="AC88" s="113">
        <v>13</v>
      </c>
      <c r="AD88" s="113">
        <v>3</v>
      </c>
      <c r="AE88" s="113">
        <v>0</v>
      </c>
      <c r="AF88" s="113">
        <v>0</v>
      </c>
      <c r="AG88" s="113">
        <v>1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 x14ac:dyDescent="0.2">
      <c r="A89" s="111" t="s">
        <v>152</v>
      </c>
      <c r="B89" s="111">
        <v>23</v>
      </c>
      <c r="C89" s="112">
        <v>0</v>
      </c>
      <c r="D89" s="113">
        <v>2</v>
      </c>
      <c r="E89" s="113">
        <v>20</v>
      </c>
      <c r="F89" s="113">
        <v>0</v>
      </c>
      <c r="G89" s="113">
        <v>1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13</v>
      </c>
      <c r="R89" s="177">
        <v>56.52</v>
      </c>
      <c r="S89" s="113">
        <v>5</v>
      </c>
      <c r="T89" s="177">
        <v>21.74</v>
      </c>
      <c r="U89" s="113">
        <v>0</v>
      </c>
      <c r="V89" s="177">
        <v>0</v>
      </c>
      <c r="W89" s="177">
        <v>20.2</v>
      </c>
      <c r="X89" s="183">
        <v>24.9</v>
      </c>
      <c r="Y89" s="112">
        <v>0</v>
      </c>
      <c r="Z89" s="113">
        <v>0</v>
      </c>
      <c r="AA89" s="113">
        <v>5</v>
      </c>
      <c r="AB89" s="113">
        <v>5</v>
      </c>
      <c r="AC89" s="113">
        <v>10</v>
      </c>
      <c r="AD89" s="113">
        <v>2</v>
      </c>
      <c r="AE89" s="113">
        <v>1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 x14ac:dyDescent="0.2">
      <c r="A90" s="111" t="s">
        <v>153</v>
      </c>
      <c r="B90" s="111">
        <v>38</v>
      </c>
      <c r="C90" s="112">
        <v>2</v>
      </c>
      <c r="D90" s="113">
        <v>3</v>
      </c>
      <c r="E90" s="113">
        <v>32</v>
      </c>
      <c r="F90" s="113">
        <v>0</v>
      </c>
      <c r="G90" s="113">
        <v>1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10</v>
      </c>
      <c r="R90" s="177">
        <v>26.32</v>
      </c>
      <c r="S90" s="113">
        <v>3</v>
      </c>
      <c r="T90" s="177">
        <v>7.8949999999999996</v>
      </c>
      <c r="U90" s="113">
        <v>0</v>
      </c>
      <c r="V90" s="177">
        <v>0</v>
      </c>
      <c r="W90" s="177">
        <v>17.7</v>
      </c>
      <c r="X90" s="183">
        <v>20.5</v>
      </c>
      <c r="Y90" s="112">
        <v>0</v>
      </c>
      <c r="Z90" s="113">
        <v>2</v>
      </c>
      <c r="AA90" s="113">
        <v>6</v>
      </c>
      <c r="AB90" s="113">
        <v>20</v>
      </c>
      <c r="AC90" s="113">
        <v>8</v>
      </c>
      <c r="AD90" s="113">
        <v>2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 x14ac:dyDescent="0.2">
      <c r="A91" s="111" t="s">
        <v>154</v>
      </c>
      <c r="B91" s="111">
        <v>42</v>
      </c>
      <c r="C91" s="112">
        <v>0</v>
      </c>
      <c r="D91" s="113">
        <v>1</v>
      </c>
      <c r="E91" s="113">
        <v>36</v>
      </c>
      <c r="F91" s="113">
        <v>0</v>
      </c>
      <c r="G91" s="113">
        <v>5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12</v>
      </c>
      <c r="R91" s="177">
        <v>28.57</v>
      </c>
      <c r="S91" s="113">
        <v>5</v>
      </c>
      <c r="T91" s="177">
        <v>11.9</v>
      </c>
      <c r="U91" s="113">
        <v>0</v>
      </c>
      <c r="V91" s="177">
        <v>0</v>
      </c>
      <c r="W91" s="177">
        <v>18.100000000000001</v>
      </c>
      <c r="X91" s="183">
        <v>23.2</v>
      </c>
      <c r="Y91" s="112">
        <v>0</v>
      </c>
      <c r="Z91" s="113">
        <v>1</v>
      </c>
      <c r="AA91" s="113">
        <v>7</v>
      </c>
      <c r="AB91" s="113">
        <v>22</v>
      </c>
      <c r="AC91" s="113">
        <v>8</v>
      </c>
      <c r="AD91" s="113">
        <v>4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 x14ac:dyDescent="0.2">
      <c r="A92" s="111" t="s">
        <v>155</v>
      </c>
      <c r="B92" s="111">
        <v>41</v>
      </c>
      <c r="C92" s="112">
        <v>0</v>
      </c>
      <c r="D92" s="113">
        <v>2</v>
      </c>
      <c r="E92" s="113">
        <v>37</v>
      </c>
      <c r="F92" s="113">
        <v>1</v>
      </c>
      <c r="G92" s="113">
        <v>1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8</v>
      </c>
      <c r="R92" s="177">
        <v>19.510000000000002</v>
      </c>
      <c r="S92" s="113">
        <v>3</v>
      </c>
      <c r="T92" s="177">
        <v>7.3170000000000002</v>
      </c>
      <c r="U92" s="113">
        <v>0</v>
      </c>
      <c r="V92" s="177">
        <v>0</v>
      </c>
      <c r="W92" s="177">
        <v>18</v>
      </c>
      <c r="X92" s="183">
        <v>20.7</v>
      </c>
      <c r="Y92" s="112">
        <v>0</v>
      </c>
      <c r="Z92" s="113">
        <v>0</v>
      </c>
      <c r="AA92" s="113">
        <v>6</v>
      </c>
      <c r="AB92" s="113">
        <v>27</v>
      </c>
      <c r="AC92" s="113">
        <v>7</v>
      </c>
      <c r="AD92" s="113">
        <v>1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 x14ac:dyDescent="0.2">
      <c r="A93" s="111" t="s">
        <v>156</v>
      </c>
      <c r="B93" s="111">
        <v>30</v>
      </c>
      <c r="C93" s="112">
        <v>0</v>
      </c>
      <c r="D93" s="113">
        <v>3</v>
      </c>
      <c r="E93" s="113">
        <v>26</v>
      </c>
      <c r="F93" s="113">
        <v>0</v>
      </c>
      <c r="G93" s="113">
        <v>1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9</v>
      </c>
      <c r="R93" s="177">
        <v>30</v>
      </c>
      <c r="S93" s="113">
        <v>4</v>
      </c>
      <c r="T93" s="177">
        <v>13.33</v>
      </c>
      <c r="U93" s="113">
        <v>0</v>
      </c>
      <c r="V93" s="177">
        <v>0</v>
      </c>
      <c r="W93" s="177">
        <v>17.7</v>
      </c>
      <c r="X93" s="183">
        <v>23.3</v>
      </c>
      <c r="Y93" s="112">
        <v>0</v>
      </c>
      <c r="Z93" s="113">
        <v>0</v>
      </c>
      <c r="AA93" s="113">
        <v>9</v>
      </c>
      <c r="AB93" s="113">
        <v>12</v>
      </c>
      <c r="AC93" s="113">
        <v>8</v>
      </c>
      <c r="AD93" s="113">
        <v>1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 x14ac:dyDescent="0.2">
      <c r="A94" s="111" t="s">
        <v>157</v>
      </c>
      <c r="B94" s="111">
        <v>24</v>
      </c>
      <c r="C94" s="112">
        <v>0</v>
      </c>
      <c r="D94" s="113">
        <v>1</v>
      </c>
      <c r="E94" s="113">
        <v>23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8</v>
      </c>
      <c r="R94" s="177">
        <v>33.33</v>
      </c>
      <c r="S94" s="113">
        <v>3</v>
      </c>
      <c r="T94" s="177">
        <v>12.5</v>
      </c>
      <c r="U94" s="113">
        <v>0</v>
      </c>
      <c r="V94" s="177">
        <v>0</v>
      </c>
      <c r="W94" s="177">
        <v>19</v>
      </c>
      <c r="X94" s="183">
        <v>24.1</v>
      </c>
      <c r="Y94" s="112">
        <v>0</v>
      </c>
      <c r="Z94" s="113">
        <v>0</v>
      </c>
      <c r="AA94" s="113">
        <v>4</v>
      </c>
      <c r="AB94" s="113">
        <v>12</v>
      </c>
      <c r="AC94" s="113">
        <v>6</v>
      </c>
      <c r="AD94" s="113">
        <v>2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 x14ac:dyDescent="0.2">
      <c r="A95" s="111" t="s">
        <v>158</v>
      </c>
      <c r="B95" s="111">
        <v>28</v>
      </c>
      <c r="C95" s="112">
        <v>0</v>
      </c>
      <c r="D95" s="113">
        <v>4</v>
      </c>
      <c r="E95" s="113">
        <v>24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16</v>
      </c>
      <c r="R95" s="177">
        <v>57.14</v>
      </c>
      <c r="S95" s="113">
        <v>1</v>
      </c>
      <c r="T95" s="177">
        <v>3.5710000000000002</v>
      </c>
      <c r="U95" s="113">
        <v>0</v>
      </c>
      <c r="V95" s="177">
        <v>0</v>
      </c>
      <c r="W95" s="177">
        <v>18.899999999999999</v>
      </c>
      <c r="X95" s="183">
        <v>22.7</v>
      </c>
      <c r="Y95" s="112">
        <v>0</v>
      </c>
      <c r="Z95" s="113">
        <v>0</v>
      </c>
      <c r="AA95" s="113">
        <v>8</v>
      </c>
      <c r="AB95" s="113">
        <v>4</v>
      </c>
      <c r="AC95" s="113">
        <v>15</v>
      </c>
      <c r="AD95" s="113">
        <v>1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 x14ac:dyDescent="0.2">
      <c r="A96" s="111" t="s">
        <v>159</v>
      </c>
      <c r="B96" s="111">
        <v>27</v>
      </c>
      <c r="C96" s="112">
        <v>0</v>
      </c>
      <c r="D96" s="113">
        <v>1</v>
      </c>
      <c r="E96" s="113">
        <v>25</v>
      </c>
      <c r="F96" s="113">
        <v>0</v>
      </c>
      <c r="G96" s="113">
        <v>1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20</v>
      </c>
      <c r="R96" s="177">
        <v>74.069999999999993</v>
      </c>
      <c r="S96" s="113">
        <v>9</v>
      </c>
      <c r="T96" s="177">
        <v>33.33</v>
      </c>
      <c r="U96" s="113">
        <v>0</v>
      </c>
      <c r="V96" s="177">
        <v>0</v>
      </c>
      <c r="W96" s="177">
        <v>21.8</v>
      </c>
      <c r="X96" s="183">
        <v>27</v>
      </c>
      <c r="Y96" s="112">
        <v>0</v>
      </c>
      <c r="Z96" s="113">
        <v>1</v>
      </c>
      <c r="AA96" s="113">
        <v>1</v>
      </c>
      <c r="AB96" s="113">
        <v>5</v>
      </c>
      <c r="AC96" s="113">
        <v>13</v>
      </c>
      <c r="AD96" s="113">
        <v>5</v>
      </c>
      <c r="AE96" s="113">
        <v>2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 x14ac:dyDescent="0.2">
      <c r="A97" s="111" t="s">
        <v>160</v>
      </c>
      <c r="B97" s="111">
        <v>24</v>
      </c>
      <c r="C97" s="112">
        <v>0</v>
      </c>
      <c r="D97" s="113">
        <v>1</v>
      </c>
      <c r="E97" s="113">
        <v>23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13</v>
      </c>
      <c r="R97" s="177">
        <v>54.17</v>
      </c>
      <c r="S97" s="113">
        <v>4</v>
      </c>
      <c r="T97" s="177">
        <v>16.670000000000002</v>
      </c>
      <c r="U97" s="113">
        <v>0</v>
      </c>
      <c r="V97" s="177">
        <v>0</v>
      </c>
      <c r="W97" s="177">
        <v>20.6</v>
      </c>
      <c r="X97" s="183">
        <v>24.8</v>
      </c>
      <c r="Y97" s="112">
        <v>0</v>
      </c>
      <c r="Z97" s="113">
        <v>0</v>
      </c>
      <c r="AA97" s="113">
        <v>2</v>
      </c>
      <c r="AB97" s="113">
        <v>9</v>
      </c>
      <c r="AC97" s="113">
        <v>12</v>
      </c>
      <c r="AD97" s="113">
        <v>1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 x14ac:dyDescent="0.2">
      <c r="A98" s="111" t="s">
        <v>161</v>
      </c>
      <c r="B98" s="111">
        <v>10</v>
      </c>
      <c r="C98" s="112">
        <v>0</v>
      </c>
      <c r="D98" s="113">
        <v>0</v>
      </c>
      <c r="E98" s="113">
        <v>9</v>
      </c>
      <c r="F98" s="113">
        <v>0</v>
      </c>
      <c r="G98" s="113">
        <v>0</v>
      </c>
      <c r="H98" s="113">
        <v>1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2</v>
      </c>
      <c r="R98" s="177">
        <v>20</v>
      </c>
      <c r="S98" s="113">
        <v>0</v>
      </c>
      <c r="T98" s="177">
        <v>0</v>
      </c>
      <c r="U98" s="113">
        <v>0</v>
      </c>
      <c r="V98" s="177">
        <v>0</v>
      </c>
      <c r="W98" s="177">
        <v>16.2</v>
      </c>
      <c r="X98" s="183" t="s">
        <v>71</v>
      </c>
      <c r="Y98" s="112">
        <v>0</v>
      </c>
      <c r="Z98" s="113">
        <v>0</v>
      </c>
      <c r="AA98" s="113">
        <v>3</v>
      </c>
      <c r="AB98" s="113">
        <v>5</v>
      </c>
      <c r="AC98" s="113">
        <v>2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 x14ac:dyDescent="0.2">
      <c r="A99" s="111" t="s">
        <v>162</v>
      </c>
      <c r="B99" s="111">
        <v>8</v>
      </c>
      <c r="C99" s="112">
        <v>0</v>
      </c>
      <c r="D99" s="113">
        <v>0</v>
      </c>
      <c r="E99" s="113">
        <v>7</v>
      </c>
      <c r="F99" s="113">
        <v>0</v>
      </c>
      <c r="G99" s="113">
        <v>1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1</v>
      </c>
      <c r="R99" s="177">
        <v>12.5</v>
      </c>
      <c r="S99" s="113">
        <v>0</v>
      </c>
      <c r="T99" s="177">
        <v>0</v>
      </c>
      <c r="U99" s="113">
        <v>0</v>
      </c>
      <c r="V99" s="177">
        <v>0</v>
      </c>
      <c r="W99" s="177">
        <v>16.899999999999999</v>
      </c>
      <c r="X99" s="183" t="s">
        <v>71</v>
      </c>
      <c r="Y99" s="112">
        <v>0</v>
      </c>
      <c r="Z99" s="113">
        <v>1</v>
      </c>
      <c r="AA99" s="113">
        <v>1</v>
      </c>
      <c r="AB99" s="113">
        <v>5</v>
      </c>
      <c r="AC99" s="113">
        <v>1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 x14ac:dyDescent="0.2">
      <c r="A100" s="111" t="s">
        <v>163</v>
      </c>
      <c r="B100" s="111">
        <v>14</v>
      </c>
      <c r="C100" s="112">
        <v>1</v>
      </c>
      <c r="D100" s="113">
        <v>3</v>
      </c>
      <c r="E100" s="113">
        <v>10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7</v>
      </c>
      <c r="R100" s="177">
        <v>50</v>
      </c>
      <c r="S100" s="113">
        <v>4</v>
      </c>
      <c r="T100" s="177">
        <v>28.57</v>
      </c>
      <c r="U100" s="113">
        <v>1</v>
      </c>
      <c r="V100" s="177">
        <v>7.1429999999999998</v>
      </c>
      <c r="W100" s="177">
        <v>21.3</v>
      </c>
      <c r="X100" s="183">
        <v>29.9</v>
      </c>
      <c r="Y100" s="112">
        <v>0</v>
      </c>
      <c r="Z100" s="113">
        <v>1</v>
      </c>
      <c r="AA100" s="113">
        <v>2</v>
      </c>
      <c r="AB100" s="113">
        <v>4</v>
      </c>
      <c r="AC100" s="113">
        <v>3</v>
      </c>
      <c r="AD100" s="113">
        <v>2</v>
      </c>
      <c r="AE100" s="113">
        <v>1</v>
      </c>
      <c r="AF100" s="113">
        <v>1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 x14ac:dyDescent="0.2">
      <c r="A101" s="111" t="s">
        <v>164</v>
      </c>
      <c r="B101" s="111">
        <v>19</v>
      </c>
      <c r="C101" s="112">
        <v>0</v>
      </c>
      <c r="D101" s="113">
        <v>0</v>
      </c>
      <c r="E101" s="113">
        <v>17</v>
      </c>
      <c r="F101" s="113">
        <v>0</v>
      </c>
      <c r="G101" s="113">
        <v>1</v>
      </c>
      <c r="H101" s="113">
        <v>1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9</v>
      </c>
      <c r="R101" s="177">
        <v>47.37</v>
      </c>
      <c r="S101" s="113">
        <v>3</v>
      </c>
      <c r="T101" s="177">
        <v>15.79</v>
      </c>
      <c r="U101" s="113">
        <v>0</v>
      </c>
      <c r="V101" s="177">
        <v>0</v>
      </c>
      <c r="W101" s="177">
        <v>18.3</v>
      </c>
      <c r="X101" s="183">
        <v>24</v>
      </c>
      <c r="Y101" s="112">
        <v>0</v>
      </c>
      <c r="Z101" s="113">
        <v>0</v>
      </c>
      <c r="AA101" s="113">
        <v>6</v>
      </c>
      <c r="AB101" s="113">
        <v>4</v>
      </c>
      <c r="AC101" s="113">
        <v>8</v>
      </c>
      <c r="AD101" s="113">
        <v>1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 x14ac:dyDescent="0.2">
      <c r="A102" s="111" t="s">
        <v>165</v>
      </c>
      <c r="B102" s="111">
        <v>13</v>
      </c>
      <c r="C102" s="112">
        <v>0</v>
      </c>
      <c r="D102" s="113">
        <v>1</v>
      </c>
      <c r="E102" s="113">
        <v>12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7</v>
      </c>
      <c r="R102" s="177">
        <v>53.85</v>
      </c>
      <c r="S102" s="113">
        <v>5</v>
      </c>
      <c r="T102" s="177">
        <v>38.46</v>
      </c>
      <c r="U102" s="113">
        <v>0</v>
      </c>
      <c r="V102" s="177">
        <v>0</v>
      </c>
      <c r="W102" s="177">
        <v>21.1</v>
      </c>
      <c r="X102" s="183">
        <v>31</v>
      </c>
      <c r="Y102" s="112">
        <v>0</v>
      </c>
      <c r="Z102" s="113">
        <v>0</v>
      </c>
      <c r="AA102" s="113">
        <v>5</v>
      </c>
      <c r="AB102" s="113">
        <v>1</v>
      </c>
      <c r="AC102" s="113">
        <v>2</v>
      </c>
      <c r="AD102" s="113">
        <v>3</v>
      </c>
      <c r="AE102" s="113">
        <v>2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 x14ac:dyDescent="0.2">
      <c r="A103" s="141" t="s">
        <v>166</v>
      </c>
      <c r="B103" s="141">
        <v>16</v>
      </c>
      <c r="C103" s="142">
        <v>1</v>
      </c>
      <c r="D103" s="143">
        <v>3</v>
      </c>
      <c r="E103" s="143">
        <v>11</v>
      </c>
      <c r="F103" s="143">
        <v>0</v>
      </c>
      <c r="G103" s="143">
        <v>1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12</v>
      </c>
      <c r="R103" s="178">
        <v>75</v>
      </c>
      <c r="S103" s="143">
        <v>6</v>
      </c>
      <c r="T103" s="178">
        <v>37.5</v>
      </c>
      <c r="U103" s="143">
        <v>1</v>
      </c>
      <c r="V103" s="178">
        <v>6.25</v>
      </c>
      <c r="W103" s="178">
        <v>24.1</v>
      </c>
      <c r="X103" s="184">
        <v>33</v>
      </c>
      <c r="Y103" s="142">
        <v>0</v>
      </c>
      <c r="Z103" s="143">
        <v>0</v>
      </c>
      <c r="AA103" s="143">
        <v>1</v>
      </c>
      <c r="AB103" s="143">
        <v>3</v>
      </c>
      <c r="AC103" s="143">
        <v>6</v>
      </c>
      <c r="AD103" s="143">
        <v>3</v>
      </c>
      <c r="AE103" s="143">
        <v>2</v>
      </c>
      <c r="AF103" s="143">
        <v>1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 x14ac:dyDescent="0.2">
      <c r="A104" s="116" t="s">
        <v>167</v>
      </c>
      <c r="B104" s="117">
        <v>3997</v>
      </c>
      <c r="C104" s="118">
        <v>81</v>
      </c>
      <c r="D104" s="119">
        <v>69</v>
      </c>
      <c r="E104" s="119">
        <v>3526</v>
      </c>
      <c r="F104" s="119">
        <v>15</v>
      </c>
      <c r="G104" s="119">
        <v>276</v>
      </c>
      <c r="H104" s="119">
        <v>18</v>
      </c>
      <c r="I104" s="119">
        <v>3</v>
      </c>
      <c r="J104" s="119">
        <v>8</v>
      </c>
      <c r="K104" s="119">
        <v>1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597</v>
      </c>
      <c r="R104" s="179">
        <v>14.94</v>
      </c>
      <c r="S104" s="119">
        <v>102</v>
      </c>
      <c r="T104" s="179">
        <v>2.552</v>
      </c>
      <c r="U104" s="119">
        <v>11</v>
      </c>
      <c r="V104" s="179">
        <v>0.27500000000000002</v>
      </c>
      <c r="W104" s="179">
        <v>16.2</v>
      </c>
      <c r="X104" s="185">
        <v>20</v>
      </c>
      <c r="Y104" s="121">
        <v>10</v>
      </c>
      <c r="Z104" s="122">
        <v>245</v>
      </c>
      <c r="AA104" s="122">
        <v>1235</v>
      </c>
      <c r="AB104" s="122">
        <v>1910</v>
      </c>
      <c r="AC104" s="122">
        <v>524</v>
      </c>
      <c r="AD104" s="122">
        <v>60</v>
      </c>
      <c r="AE104" s="122">
        <v>2</v>
      </c>
      <c r="AF104" s="122">
        <v>11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 x14ac:dyDescent="0.2">
      <c r="A105" s="125" t="s">
        <v>168</v>
      </c>
      <c r="B105" s="126">
        <v>4651</v>
      </c>
      <c r="C105" s="127">
        <v>94</v>
      </c>
      <c r="D105" s="128">
        <v>97</v>
      </c>
      <c r="E105" s="128">
        <v>4106</v>
      </c>
      <c r="F105" s="128">
        <v>18</v>
      </c>
      <c r="G105" s="128">
        <v>305</v>
      </c>
      <c r="H105" s="128">
        <v>18</v>
      </c>
      <c r="I105" s="128">
        <v>4</v>
      </c>
      <c r="J105" s="128">
        <v>8</v>
      </c>
      <c r="K105" s="128">
        <v>1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817</v>
      </c>
      <c r="R105" s="180">
        <v>17.57</v>
      </c>
      <c r="S105" s="128">
        <v>157</v>
      </c>
      <c r="T105" s="180">
        <v>3.3759999999999999</v>
      </c>
      <c r="U105" s="128">
        <v>12</v>
      </c>
      <c r="V105" s="180">
        <v>0.25800000000000001</v>
      </c>
      <c r="W105" s="180">
        <v>16.399999999999999</v>
      </c>
      <c r="X105" s="186">
        <v>20.399999999999999</v>
      </c>
      <c r="Y105" s="130">
        <v>11</v>
      </c>
      <c r="Z105" s="131">
        <v>267</v>
      </c>
      <c r="AA105" s="131">
        <v>1388</v>
      </c>
      <c r="AB105" s="131">
        <v>2168</v>
      </c>
      <c r="AC105" s="131">
        <v>712</v>
      </c>
      <c r="AD105" s="131">
        <v>89</v>
      </c>
      <c r="AE105" s="131">
        <v>4</v>
      </c>
      <c r="AF105" s="131">
        <v>11</v>
      </c>
      <c r="AG105" s="131">
        <v>1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 x14ac:dyDescent="0.2">
      <c r="A106" s="125" t="s">
        <v>169</v>
      </c>
      <c r="B106" s="126">
        <v>4782</v>
      </c>
      <c r="C106" s="127">
        <v>96</v>
      </c>
      <c r="D106" s="128">
        <v>106</v>
      </c>
      <c r="E106" s="128">
        <v>4220</v>
      </c>
      <c r="F106" s="128">
        <v>18</v>
      </c>
      <c r="G106" s="128">
        <v>309</v>
      </c>
      <c r="H106" s="128">
        <v>20</v>
      </c>
      <c r="I106" s="128">
        <v>4</v>
      </c>
      <c r="J106" s="128">
        <v>8</v>
      </c>
      <c r="K106" s="128">
        <v>1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888</v>
      </c>
      <c r="R106" s="180">
        <v>18.57</v>
      </c>
      <c r="S106" s="128">
        <v>188</v>
      </c>
      <c r="T106" s="180">
        <v>3.931</v>
      </c>
      <c r="U106" s="128">
        <v>14</v>
      </c>
      <c r="V106" s="180">
        <v>0.29299999999999998</v>
      </c>
      <c r="W106" s="180">
        <v>16.5</v>
      </c>
      <c r="X106" s="186">
        <v>20.6</v>
      </c>
      <c r="Y106" s="130">
        <v>11</v>
      </c>
      <c r="Z106" s="131">
        <v>270</v>
      </c>
      <c r="AA106" s="131">
        <v>1409</v>
      </c>
      <c r="AB106" s="131">
        <v>2204</v>
      </c>
      <c r="AC106" s="131">
        <v>759</v>
      </c>
      <c r="AD106" s="131">
        <v>104</v>
      </c>
      <c r="AE106" s="131">
        <v>11</v>
      </c>
      <c r="AF106" s="131">
        <v>13</v>
      </c>
      <c r="AG106" s="131">
        <v>1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 x14ac:dyDescent="0.2">
      <c r="A107" s="133" t="s">
        <v>170</v>
      </c>
      <c r="B107" s="134">
        <v>4888</v>
      </c>
      <c r="C107" s="135">
        <v>97</v>
      </c>
      <c r="D107" s="136">
        <v>111</v>
      </c>
      <c r="E107" s="136">
        <v>4312</v>
      </c>
      <c r="F107" s="136">
        <v>18</v>
      </c>
      <c r="G107" s="136">
        <v>317</v>
      </c>
      <c r="H107" s="136">
        <v>20</v>
      </c>
      <c r="I107" s="136">
        <v>4</v>
      </c>
      <c r="J107" s="136">
        <v>8</v>
      </c>
      <c r="K107" s="136">
        <v>1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950</v>
      </c>
      <c r="R107" s="181">
        <v>19.440000000000001</v>
      </c>
      <c r="S107" s="136">
        <v>222</v>
      </c>
      <c r="T107" s="181">
        <v>4.5419999999999998</v>
      </c>
      <c r="U107" s="136">
        <v>14</v>
      </c>
      <c r="V107" s="181">
        <v>0.28599999999999998</v>
      </c>
      <c r="W107" s="181">
        <v>16.600000000000001</v>
      </c>
      <c r="X107" s="187">
        <v>20.7</v>
      </c>
      <c r="Y107" s="138">
        <v>11</v>
      </c>
      <c r="Z107" s="139">
        <v>273</v>
      </c>
      <c r="AA107" s="139">
        <v>1421</v>
      </c>
      <c r="AB107" s="139">
        <v>2233</v>
      </c>
      <c r="AC107" s="139">
        <v>801</v>
      </c>
      <c r="AD107" s="139">
        <v>119</v>
      </c>
      <c r="AE107" s="139">
        <v>16</v>
      </c>
      <c r="AF107" s="139">
        <v>13</v>
      </c>
      <c r="AG107" s="139">
        <v>1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">
      <c r="B108" s="175" t="e">
        <v>#VALUE!</v>
      </c>
      <c r="C108" s="35" t="s">
        <v>171</v>
      </c>
      <c r="Y108" s="35" t="s">
        <v>171</v>
      </c>
    </row>
    <row r="109" spans="1:52" s="2" customFormat="1" ht="12.6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 x14ac:dyDescent="0.2">
      <c r="A112" s="105" t="s">
        <v>70</v>
      </c>
      <c r="B112" s="105">
        <v>7</v>
      </c>
      <c r="C112" s="106">
        <v>0</v>
      </c>
      <c r="D112" s="107">
        <v>0</v>
      </c>
      <c r="E112" s="107">
        <v>7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4</v>
      </c>
      <c r="R112" s="176">
        <v>57.14</v>
      </c>
      <c r="S112" s="107">
        <v>3</v>
      </c>
      <c r="T112" s="176">
        <v>42.86</v>
      </c>
      <c r="U112" s="107">
        <v>1</v>
      </c>
      <c r="V112" s="176">
        <v>14.29</v>
      </c>
      <c r="W112" s="176">
        <v>22</v>
      </c>
      <c r="X112" s="182" t="s">
        <v>71</v>
      </c>
      <c r="Y112" s="106">
        <v>0</v>
      </c>
      <c r="Z112" s="107">
        <v>1</v>
      </c>
      <c r="AA112" s="107">
        <v>2</v>
      </c>
      <c r="AB112" s="107">
        <v>0</v>
      </c>
      <c r="AC112" s="107">
        <v>1</v>
      </c>
      <c r="AD112" s="107">
        <v>1</v>
      </c>
      <c r="AE112" s="107">
        <v>1</v>
      </c>
      <c r="AF112" s="107">
        <v>1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 x14ac:dyDescent="0.2">
      <c r="A113" s="111" t="s">
        <v>72</v>
      </c>
      <c r="B113" s="111">
        <v>2</v>
      </c>
      <c r="C113" s="112">
        <v>0</v>
      </c>
      <c r="D113" s="113">
        <v>0</v>
      </c>
      <c r="E113" s="113">
        <v>2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2</v>
      </c>
      <c r="R113" s="177">
        <v>100</v>
      </c>
      <c r="S113" s="113">
        <v>1</v>
      </c>
      <c r="T113" s="177">
        <v>50</v>
      </c>
      <c r="U113" s="113">
        <v>0</v>
      </c>
      <c r="V113" s="177">
        <v>0</v>
      </c>
      <c r="W113" s="177">
        <v>25.4</v>
      </c>
      <c r="X113" s="183" t="s">
        <v>71</v>
      </c>
      <c r="Y113" s="112">
        <v>0</v>
      </c>
      <c r="Z113" s="113">
        <v>0</v>
      </c>
      <c r="AA113" s="113">
        <v>0</v>
      </c>
      <c r="AB113" s="113">
        <v>0</v>
      </c>
      <c r="AC113" s="113">
        <v>1</v>
      </c>
      <c r="AD113" s="113">
        <v>1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 x14ac:dyDescent="0.2">
      <c r="A114" s="111" t="s">
        <v>73</v>
      </c>
      <c r="B114" s="111">
        <v>8</v>
      </c>
      <c r="C114" s="112">
        <v>0</v>
      </c>
      <c r="D114" s="113">
        <v>0</v>
      </c>
      <c r="E114" s="113">
        <v>8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1</v>
      </c>
      <c r="R114" s="177">
        <v>12.5</v>
      </c>
      <c r="S114" s="113">
        <v>1</v>
      </c>
      <c r="T114" s="177">
        <v>12.5</v>
      </c>
      <c r="U114" s="113">
        <v>0</v>
      </c>
      <c r="V114" s="177">
        <v>0</v>
      </c>
      <c r="W114" s="177">
        <v>15.9</v>
      </c>
      <c r="X114" s="183" t="s">
        <v>71</v>
      </c>
      <c r="Y114" s="112">
        <v>0</v>
      </c>
      <c r="Z114" s="113">
        <v>1</v>
      </c>
      <c r="AA114" s="113">
        <v>3</v>
      </c>
      <c r="AB114" s="113">
        <v>3</v>
      </c>
      <c r="AC114" s="113">
        <v>0</v>
      </c>
      <c r="AD114" s="113">
        <v>1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 x14ac:dyDescent="0.2">
      <c r="A115" s="111" t="s">
        <v>74</v>
      </c>
      <c r="B115" s="111">
        <v>7</v>
      </c>
      <c r="C115" s="112">
        <v>0</v>
      </c>
      <c r="D115" s="113">
        <v>0</v>
      </c>
      <c r="E115" s="113">
        <v>7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2</v>
      </c>
      <c r="R115" s="177">
        <v>28.57</v>
      </c>
      <c r="S115" s="113">
        <v>1</v>
      </c>
      <c r="T115" s="177">
        <v>14.29</v>
      </c>
      <c r="U115" s="113">
        <v>0</v>
      </c>
      <c r="V115" s="177">
        <v>0</v>
      </c>
      <c r="W115" s="177">
        <v>17.399999999999999</v>
      </c>
      <c r="X115" s="183" t="s">
        <v>71</v>
      </c>
      <c r="Y115" s="112">
        <v>0</v>
      </c>
      <c r="Z115" s="113">
        <v>1</v>
      </c>
      <c r="AA115" s="113">
        <v>1</v>
      </c>
      <c r="AB115" s="113">
        <v>3</v>
      </c>
      <c r="AC115" s="113">
        <v>1</v>
      </c>
      <c r="AD115" s="113">
        <v>1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 x14ac:dyDescent="0.2">
      <c r="A116" s="111" t="s">
        <v>75</v>
      </c>
      <c r="B116" s="111">
        <v>8</v>
      </c>
      <c r="C116" s="112">
        <v>0</v>
      </c>
      <c r="D116" s="113">
        <v>1</v>
      </c>
      <c r="E116" s="113">
        <v>7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4</v>
      </c>
      <c r="R116" s="177">
        <v>50</v>
      </c>
      <c r="S116" s="113">
        <v>2</v>
      </c>
      <c r="T116" s="177">
        <v>25</v>
      </c>
      <c r="U116" s="113">
        <v>1</v>
      </c>
      <c r="V116" s="177">
        <v>12.5</v>
      </c>
      <c r="W116" s="177">
        <v>20.2</v>
      </c>
      <c r="X116" s="183" t="s">
        <v>71</v>
      </c>
      <c r="Y116" s="112">
        <v>0</v>
      </c>
      <c r="Z116" s="113">
        <v>0</v>
      </c>
      <c r="AA116" s="113">
        <v>2</v>
      </c>
      <c r="AB116" s="113">
        <v>2</v>
      </c>
      <c r="AC116" s="113">
        <v>2</v>
      </c>
      <c r="AD116" s="113">
        <v>1</v>
      </c>
      <c r="AE116" s="113">
        <v>0</v>
      </c>
      <c r="AF116" s="113">
        <v>1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 x14ac:dyDescent="0.2">
      <c r="A117" s="111" t="s">
        <v>76</v>
      </c>
      <c r="B117" s="111">
        <v>3</v>
      </c>
      <c r="C117" s="112">
        <v>0</v>
      </c>
      <c r="D117" s="113">
        <v>0</v>
      </c>
      <c r="E117" s="113">
        <v>3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12.1</v>
      </c>
      <c r="X117" s="183" t="s">
        <v>71</v>
      </c>
      <c r="Y117" s="112">
        <v>0</v>
      </c>
      <c r="Z117" s="113">
        <v>0</v>
      </c>
      <c r="AA117" s="113">
        <v>3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 x14ac:dyDescent="0.2">
      <c r="A118" s="111" t="s">
        <v>77</v>
      </c>
      <c r="B118" s="111">
        <v>1</v>
      </c>
      <c r="C118" s="112">
        <v>0</v>
      </c>
      <c r="D118" s="113">
        <v>0</v>
      </c>
      <c r="E118" s="113">
        <v>1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</v>
      </c>
      <c r="R118" s="177">
        <v>100</v>
      </c>
      <c r="S118" s="113">
        <v>1</v>
      </c>
      <c r="T118" s="177">
        <v>100</v>
      </c>
      <c r="U118" s="113">
        <v>0</v>
      </c>
      <c r="V118" s="177">
        <v>0</v>
      </c>
      <c r="W118" s="177">
        <v>27.3</v>
      </c>
      <c r="X118" s="183" t="s">
        <v>71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1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 x14ac:dyDescent="0.2">
      <c r="A119" s="111" t="s">
        <v>78</v>
      </c>
      <c r="B119" s="111">
        <v>10</v>
      </c>
      <c r="C119" s="112">
        <v>0</v>
      </c>
      <c r="D119" s="113">
        <v>1</v>
      </c>
      <c r="E119" s="113">
        <v>9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4</v>
      </c>
      <c r="R119" s="177">
        <v>40</v>
      </c>
      <c r="S119" s="113">
        <v>2</v>
      </c>
      <c r="T119" s="177">
        <v>20</v>
      </c>
      <c r="U119" s="113">
        <v>0</v>
      </c>
      <c r="V119" s="177">
        <v>0</v>
      </c>
      <c r="W119" s="177">
        <v>18.399999999999999</v>
      </c>
      <c r="X119" s="183" t="s">
        <v>71</v>
      </c>
      <c r="Y119" s="112">
        <v>0</v>
      </c>
      <c r="Z119" s="113">
        <v>1</v>
      </c>
      <c r="AA119" s="113">
        <v>2</v>
      </c>
      <c r="AB119" s="113">
        <v>3</v>
      </c>
      <c r="AC119" s="113">
        <v>2</v>
      </c>
      <c r="AD119" s="113">
        <v>2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 x14ac:dyDescent="0.2">
      <c r="A120" s="111" t="s">
        <v>79</v>
      </c>
      <c r="B120" s="111">
        <v>2</v>
      </c>
      <c r="C120" s="112">
        <v>0</v>
      </c>
      <c r="D120" s="113">
        <v>1</v>
      </c>
      <c r="E120" s="113">
        <v>1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2</v>
      </c>
      <c r="R120" s="177">
        <v>100</v>
      </c>
      <c r="S120" s="113">
        <v>1</v>
      </c>
      <c r="T120" s="177">
        <v>50</v>
      </c>
      <c r="U120" s="113">
        <v>0</v>
      </c>
      <c r="V120" s="177">
        <v>0</v>
      </c>
      <c r="W120" s="177">
        <v>23.5</v>
      </c>
      <c r="X120" s="183" t="s">
        <v>71</v>
      </c>
      <c r="Y120" s="112">
        <v>0</v>
      </c>
      <c r="Z120" s="113">
        <v>0</v>
      </c>
      <c r="AA120" s="113">
        <v>0</v>
      </c>
      <c r="AB120" s="113">
        <v>0</v>
      </c>
      <c r="AC120" s="113">
        <v>2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 x14ac:dyDescent="0.2">
      <c r="A121" s="111" t="s">
        <v>80</v>
      </c>
      <c r="B121" s="111">
        <v>1</v>
      </c>
      <c r="C121" s="112">
        <v>0</v>
      </c>
      <c r="D121" s="113">
        <v>1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</v>
      </c>
      <c r="R121" s="177">
        <v>100</v>
      </c>
      <c r="S121" s="113">
        <v>1</v>
      </c>
      <c r="T121" s="177">
        <v>100</v>
      </c>
      <c r="U121" s="113">
        <v>0</v>
      </c>
      <c r="V121" s="177">
        <v>0</v>
      </c>
      <c r="W121" s="177">
        <v>25.9</v>
      </c>
      <c r="X121" s="183" t="s">
        <v>71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1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 x14ac:dyDescent="0.2">
      <c r="A122" s="111" t="s">
        <v>81</v>
      </c>
      <c r="B122" s="111">
        <v>2</v>
      </c>
      <c r="C122" s="112">
        <v>0</v>
      </c>
      <c r="D122" s="113">
        <v>1</v>
      </c>
      <c r="E122" s="113">
        <v>1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13.3</v>
      </c>
      <c r="X122" s="183" t="s">
        <v>71</v>
      </c>
      <c r="Y122" s="112">
        <v>0</v>
      </c>
      <c r="Z122" s="113">
        <v>0</v>
      </c>
      <c r="AA122" s="113">
        <v>2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 x14ac:dyDescent="0.2">
      <c r="A123" s="111" t="s">
        <v>82</v>
      </c>
      <c r="B123" s="111">
        <v>1</v>
      </c>
      <c r="C123" s="112">
        <v>0</v>
      </c>
      <c r="D123" s="113">
        <v>0</v>
      </c>
      <c r="E123" s="113">
        <v>1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>
        <v>12.6</v>
      </c>
      <c r="X123" s="183" t="s">
        <v>71</v>
      </c>
      <c r="Y123" s="112">
        <v>0</v>
      </c>
      <c r="Z123" s="113">
        <v>0</v>
      </c>
      <c r="AA123" s="113">
        <v>1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 x14ac:dyDescent="0.2">
      <c r="A124" s="111" t="s">
        <v>83</v>
      </c>
      <c r="B124" s="111">
        <v>1</v>
      </c>
      <c r="C124" s="112">
        <v>0</v>
      </c>
      <c r="D124" s="113">
        <v>1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1</v>
      </c>
      <c r="R124" s="177">
        <v>100</v>
      </c>
      <c r="S124" s="113">
        <v>1</v>
      </c>
      <c r="T124" s="177">
        <v>100</v>
      </c>
      <c r="U124" s="113">
        <v>0</v>
      </c>
      <c r="V124" s="177">
        <v>0</v>
      </c>
      <c r="W124" s="177">
        <v>30.1</v>
      </c>
      <c r="X124" s="183" t="s">
        <v>71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1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 x14ac:dyDescent="0.2">
      <c r="A125" s="111" t="s">
        <v>84</v>
      </c>
      <c r="B125" s="111">
        <v>5</v>
      </c>
      <c r="C125" s="112">
        <v>0</v>
      </c>
      <c r="D125" s="113">
        <v>0</v>
      </c>
      <c r="E125" s="113">
        <v>5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4</v>
      </c>
      <c r="R125" s="177">
        <v>80</v>
      </c>
      <c r="S125" s="113">
        <v>3</v>
      </c>
      <c r="T125" s="177">
        <v>60</v>
      </c>
      <c r="U125" s="113">
        <v>0</v>
      </c>
      <c r="V125" s="177">
        <v>0</v>
      </c>
      <c r="W125" s="177">
        <v>24.6</v>
      </c>
      <c r="X125" s="183" t="s">
        <v>71</v>
      </c>
      <c r="Y125" s="112">
        <v>0</v>
      </c>
      <c r="Z125" s="113">
        <v>0</v>
      </c>
      <c r="AA125" s="113">
        <v>0</v>
      </c>
      <c r="AB125" s="113">
        <v>1</v>
      </c>
      <c r="AC125" s="113">
        <v>1</v>
      </c>
      <c r="AD125" s="113">
        <v>2</v>
      </c>
      <c r="AE125" s="113">
        <v>1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 x14ac:dyDescent="0.2">
      <c r="A126" s="111" t="s">
        <v>85</v>
      </c>
      <c r="B126" s="111">
        <v>2</v>
      </c>
      <c r="C126" s="112">
        <v>0</v>
      </c>
      <c r="D126" s="113">
        <v>0</v>
      </c>
      <c r="E126" s="113">
        <v>2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1</v>
      </c>
      <c r="R126" s="177">
        <v>50</v>
      </c>
      <c r="S126" s="113">
        <v>0</v>
      </c>
      <c r="T126" s="177">
        <v>0</v>
      </c>
      <c r="U126" s="113">
        <v>0</v>
      </c>
      <c r="V126" s="177">
        <v>0</v>
      </c>
      <c r="W126" s="177">
        <v>19.7</v>
      </c>
      <c r="X126" s="183" t="s">
        <v>71</v>
      </c>
      <c r="Y126" s="112">
        <v>0</v>
      </c>
      <c r="Z126" s="113">
        <v>0</v>
      </c>
      <c r="AA126" s="113">
        <v>0</v>
      </c>
      <c r="AB126" s="113">
        <v>1</v>
      </c>
      <c r="AC126" s="113">
        <v>1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 x14ac:dyDescent="0.2">
      <c r="A127" s="111" t="s">
        <v>86</v>
      </c>
      <c r="B127" s="111">
        <v>2</v>
      </c>
      <c r="C127" s="112">
        <v>0</v>
      </c>
      <c r="D127" s="113">
        <v>0</v>
      </c>
      <c r="E127" s="113">
        <v>2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14.1</v>
      </c>
      <c r="X127" s="183" t="s">
        <v>71</v>
      </c>
      <c r="Y127" s="112">
        <v>0</v>
      </c>
      <c r="Z127" s="113">
        <v>0</v>
      </c>
      <c r="AA127" s="113">
        <v>2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 x14ac:dyDescent="0.2">
      <c r="A128" s="111" t="s">
        <v>87</v>
      </c>
      <c r="B128" s="111">
        <v>1</v>
      </c>
      <c r="C128" s="112">
        <v>0</v>
      </c>
      <c r="D128" s="113">
        <v>0</v>
      </c>
      <c r="E128" s="113">
        <v>1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>
        <v>13.7</v>
      </c>
      <c r="X128" s="183" t="s">
        <v>71</v>
      </c>
      <c r="Y128" s="112">
        <v>0</v>
      </c>
      <c r="Z128" s="113">
        <v>0</v>
      </c>
      <c r="AA128" s="113">
        <v>1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 x14ac:dyDescent="0.2">
      <c r="A129" s="111" t="s">
        <v>88</v>
      </c>
      <c r="B129" s="111">
        <v>1</v>
      </c>
      <c r="C129" s="112">
        <v>0</v>
      </c>
      <c r="D129" s="113">
        <v>0</v>
      </c>
      <c r="E129" s="113">
        <v>1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1</v>
      </c>
      <c r="R129" s="177">
        <v>100</v>
      </c>
      <c r="S129" s="113">
        <v>1</v>
      </c>
      <c r="T129" s="177">
        <v>100</v>
      </c>
      <c r="U129" s="113">
        <v>0</v>
      </c>
      <c r="V129" s="177">
        <v>0</v>
      </c>
      <c r="W129" s="177">
        <v>25.2</v>
      </c>
      <c r="X129" s="183" t="s">
        <v>71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1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 x14ac:dyDescent="0.2">
      <c r="A130" s="111" t="s">
        <v>89</v>
      </c>
      <c r="B130" s="111">
        <v>4</v>
      </c>
      <c r="C130" s="112">
        <v>0</v>
      </c>
      <c r="D130" s="113">
        <v>0</v>
      </c>
      <c r="E130" s="113">
        <v>4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3</v>
      </c>
      <c r="R130" s="177">
        <v>75</v>
      </c>
      <c r="S130" s="113">
        <v>1</v>
      </c>
      <c r="T130" s="177">
        <v>25</v>
      </c>
      <c r="U130" s="113">
        <v>0</v>
      </c>
      <c r="V130" s="177">
        <v>0</v>
      </c>
      <c r="W130" s="177">
        <v>22</v>
      </c>
      <c r="X130" s="183" t="s">
        <v>71</v>
      </c>
      <c r="Y130" s="112">
        <v>0</v>
      </c>
      <c r="Z130" s="113">
        <v>0</v>
      </c>
      <c r="AA130" s="113">
        <v>0</v>
      </c>
      <c r="AB130" s="113">
        <v>1</v>
      </c>
      <c r="AC130" s="113">
        <v>3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 x14ac:dyDescent="0.2">
      <c r="A131" s="111" t="s">
        <v>90</v>
      </c>
      <c r="B131" s="111">
        <v>2</v>
      </c>
      <c r="C131" s="112">
        <v>0</v>
      </c>
      <c r="D131" s="113">
        <v>1</v>
      </c>
      <c r="E131" s="113">
        <v>0</v>
      </c>
      <c r="F131" s="113">
        <v>0</v>
      </c>
      <c r="G131" s="113">
        <v>1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2</v>
      </c>
      <c r="R131" s="177">
        <v>100</v>
      </c>
      <c r="S131" s="113">
        <v>2</v>
      </c>
      <c r="T131" s="177">
        <v>100</v>
      </c>
      <c r="U131" s="113">
        <v>1</v>
      </c>
      <c r="V131" s="177">
        <v>50</v>
      </c>
      <c r="W131" s="177">
        <v>34.200000000000003</v>
      </c>
      <c r="X131" s="183" t="s">
        <v>71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1</v>
      </c>
      <c r="AE131" s="113">
        <v>0</v>
      </c>
      <c r="AF131" s="113">
        <v>1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 x14ac:dyDescent="0.2">
      <c r="A132" s="111" t="s">
        <v>91</v>
      </c>
      <c r="B132" s="111">
        <v>3</v>
      </c>
      <c r="C132" s="112">
        <v>0</v>
      </c>
      <c r="D132" s="113">
        <v>0</v>
      </c>
      <c r="E132" s="113">
        <v>3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3</v>
      </c>
      <c r="R132" s="177">
        <v>100</v>
      </c>
      <c r="S132" s="113">
        <v>3</v>
      </c>
      <c r="T132" s="177">
        <v>100</v>
      </c>
      <c r="U132" s="113">
        <v>0</v>
      </c>
      <c r="V132" s="177">
        <v>0</v>
      </c>
      <c r="W132" s="177">
        <v>27.2</v>
      </c>
      <c r="X132" s="183" t="s">
        <v>71</v>
      </c>
      <c r="Y132" s="112">
        <v>0</v>
      </c>
      <c r="Z132" s="113">
        <v>0</v>
      </c>
      <c r="AA132" s="113">
        <v>0</v>
      </c>
      <c r="AB132" s="113">
        <v>0</v>
      </c>
      <c r="AC132" s="113">
        <v>1</v>
      </c>
      <c r="AD132" s="113">
        <v>2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 x14ac:dyDescent="0.2">
      <c r="A133" s="111" t="s">
        <v>92</v>
      </c>
      <c r="B133" s="111">
        <v>6</v>
      </c>
      <c r="C133" s="112">
        <v>1</v>
      </c>
      <c r="D133" s="113">
        <v>0</v>
      </c>
      <c r="E133" s="113">
        <v>5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5</v>
      </c>
      <c r="R133" s="177">
        <v>83.33</v>
      </c>
      <c r="S133" s="113">
        <v>4</v>
      </c>
      <c r="T133" s="177">
        <v>66.67</v>
      </c>
      <c r="U133" s="113">
        <v>0</v>
      </c>
      <c r="V133" s="177">
        <v>0</v>
      </c>
      <c r="W133" s="177">
        <v>24.8</v>
      </c>
      <c r="X133" s="183" t="s">
        <v>71</v>
      </c>
      <c r="Y133" s="112">
        <v>0</v>
      </c>
      <c r="Z133" s="113">
        <v>0</v>
      </c>
      <c r="AA133" s="113">
        <v>1</v>
      </c>
      <c r="AB133" s="113">
        <v>0</v>
      </c>
      <c r="AC133" s="113">
        <v>1</v>
      </c>
      <c r="AD133" s="113">
        <v>3</v>
      </c>
      <c r="AE133" s="113">
        <v>1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 x14ac:dyDescent="0.2">
      <c r="A134" s="111" t="s">
        <v>93</v>
      </c>
      <c r="B134" s="111">
        <v>7</v>
      </c>
      <c r="C134" s="112">
        <v>0</v>
      </c>
      <c r="D134" s="113">
        <v>0</v>
      </c>
      <c r="E134" s="113">
        <v>7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5</v>
      </c>
      <c r="R134" s="177">
        <v>71.430000000000007</v>
      </c>
      <c r="S134" s="113">
        <v>4</v>
      </c>
      <c r="T134" s="177">
        <v>57.14</v>
      </c>
      <c r="U134" s="113">
        <v>0</v>
      </c>
      <c r="V134" s="177">
        <v>0</v>
      </c>
      <c r="W134" s="177">
        <v>25.4</v>
      </c>
      <c r="X134" s="183" t="s">
        <v>71</v>
      </c>
      <c r="Y134" s="112">
        <v>0</v>
      </c>
      <c r="Z134" s="113">
        <v>0</v>
      </c>
      <c r="AA134" s="113">
        <v>0</v>
      </c>
      <c r="AB134" s="113">
        <v>2</v>
      </c>
      <c r="AC134" s="113">
        <v>1</v>
      </c>
      <c r="AD134" s="113">
        <v>2</v>
      </c>
      <c r="AE134" s="113">
        <v>2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 x14ac:dyDescent="0.2">
      <c r="A135" s="111" t="s">
        <v>94</v>
      </c>
      <c r="B135" s="111">
        <v>11</v>
      </c>
      <c r="C135" s="112">
        <v>0</v>
      </c>
      <c r="D135" s="113">
        <v>0</v>
      </c>
      <c r="E135" s="113">
        <v>11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11</v>
      </c>
      <c r="R135" s="177">
        <v>100</v>
      </c>
      <c r="S135" s="113">
        <v>8</v>
      </c>
      <c r="T135" s="177">
        <v>72.73</v>
      </c>
      <c r="U135" s="113">
        <v>0</v>
      </c>
      <c r="V135" s="177">
        <v>0</v>
      </c>
      <c r="W135" s="177">
        <v>25.1</v>
      </c>
      <c r="X135" s="183">
        <v>27.6</v>
      </c>
      <c r="Y135" s="112">
        <v>0</v>
      </c>
      <c r="Z135" s="113">
        <v>0</v>
      </c>
      <c r="AA135" s="113">
        <v>0</v>
      </c>
      <c r="AB135" s="113">
        <v>0</v>
      </c>
      <c r="AC135" s="113">
        <v>5</v>
      </c>
      <c r="AD135" s="113">
        <v>6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 x14ac:dyDescent="0.2">
      <c r="A136" s="111" t="s">
        <v>95</v>
      </c>
      <c r="B136" s="111">
        <v>25</v>
      </c>
      <c r="C136" s="112">
        <v>0</v>
      </c>
      <c r="D136" s="113">
        <v>0</v>
      </c>
      <c r="E136" s="113">
        <v>22</v>
      </c>
      <c r="F136" s="113">
        <v>0</v>
      </c>
      <c r="G136" s="113">
        <v>3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18</v>
      </c>
      <c r="R136" s="177">
        <v>72</v>
      </c>
      <c r="S136" s="113">
        <v>8</v>
      </c>
      <c r="T136" s="177">
        <v>32</v>
      </c>
      <c r="U136" s="113">
        <v>0</v>
      </c>
      <c r="V136" s="177">
        <v>0</v>
      </c>
      <c r="W136" s="177">
        <v>21.8</v>
      </c>
      <c r="X136" s="183">
        <v>26.8</v>
      </c>
      <c r="Y136" s="112">
        <v>0</v>
      </c>
      <c r="Z136" s="113">
        <v>0</v>
      </c>
      <c r="AA136" s="113">
        <v>3</v>
      </c>
      <c r="AB136" s="113">
        <v>4</v>
      </c>
      <c r="AC136" s="113">
        <v>13</v>
      </c>
      <c r="AD136" s="113">
        <v>4</v>
      </c>
      <c r="AE136" s="113">
        <v>1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 x14ac:dyDescent="0.2">
      <c r="A137" s="111" t="s">
        <v>96</v>
      </c>
      <c r="B137" s="111">
        <v>35</v>
      </c>
      <c r="C137" s="112">
        <v>1</v>
      </c>
      <c r="D137" s="113">
        <v>0</v>
      </c>
      <c r="E137" s="113">
        <v>30</v>
      </c>
      <c r="F137" s="113">
        <v>0</v>
      </c>
      <c r="G137" s="113">
        <v>3</v>
      </c>
      <c r="H137" s="113">
        <v>1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26</v>
      </c>
      <c r="R137" s="177">
        <v>74.290000000000006</v>
      </c>
      <c r="S137" s="113">
        <v>14</v>
      </c>
      <c r="T137" s="177">
        <v>40</v>
      </c>
      <c r="U137" s="113">
        <v>1</v>
      </c>
      <c r="V137" s="177">
        <v>2.8570000000000002</v>
      </c>
      <c r="W137" s="177">
        <v>22.7</v>
      </c>
      <c r="X137" s="183">
        <v>28.3</v>
      </c>
      <c r="Y137" s="112">
        <v>0</v>
      </c>
      <c r="Z137" s="113">
        <v>0</v>
      </c>
      <c r="AA137" s="113">
        <v>4</v>
      </c>
      <c r="AB137" s="113">
        <v>5</v>
      </c>
      <c r="AC137" s="113">
        <v>15</v>
      </c>
      <c r="AD137" s="113">
        <v>9</v>
      </c>
      <c r="AE137" s="113">
        <v>1</v>
      </c>
      <c r="AF137" s="113">
        <v>1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 x14ac:dyDescent="0.2">
      <c r="A138" s="111" t="s">
        <v>97</v>
      </c>
      <c r="B138" s="111">
        <v>66</v>
      </c>
      <c r="C138" s="112">
        <v>5</v>
      </c>
      <c r="D138" s="113">
        <v>1</v>
      </c>
      <c r="E138" s="113">
        <v>52</v>
      </c>
      <c r="F138" s="113">
        <v>0</v>
      </c>
      <c r="G138" s="113">
        <v>8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23</v>
      </c>
      <c r="R138" s="177">
        <v>34.85</v>
      </c>
      <c r="S138" s="113">
        <v>14</v>
      </c>
      <c r="T138" s="177">
        <v>21.21</v>
      </c>
      <c r="U138" s="113">
        <v>0</v>
      </c>
      <c r="V138" s="177">
        <v>0</v>
      </c>
      <c r="W138" s="177">
        <v>19.100000000000001</v>
      </c>
      <c r="X138" s="183">
        <v>25.1</v>
      </c>
      <c r="Y138" s="112">
        <v>0</v>
      </c>
      <c r="Z138" s="113">
        <v>3</v>
      </c>
      <c r="AA138" s="113">
        <v>12</v>
      </c>
      <c r="AB138" s="113">
        <v>28</v>
      </c>
      <c r="AC138" s="113">
        <v>13</v>
      </c>
      <c r="AD138" s="113">
        <v>9</v>
      </c>
      <c r="AE138" s="113">
        <v>1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 x14ac:dyDescent="0.2">
      <c r="A139" s="111" t="s">
        <v>98</v>
      </c>
      <c r="B139" s="111">
        <v>83</v>
      </c>
      <c r="C139" s="112">
        <v>5</v>
      </c>
      <c r="D139" s="113">
        <v>1</v>
      </c>
      <c r="E139" s="113">
        <v>70</v>
      </c>
      <c r="F139" s="113">
        <v>0</v>
      </c>
      <c r="G139" s="113">
        <v>7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40</v>
      </c>
      <c r="R139" s="177">
        <v>48.19</v>
      </c>
      <c r="S139" s="113">
        <v>9</v>
      </c>
      <c r="T139" s="177">
        <v>10.84</v>
      </c>
      <c r="U139" s="113">
        <v>1</v>
      </c>
      <c r="V139" s="177">
        <v>1.2050000000000001</v>
      </c>
      <c r="W139" s="177">
        <v>19.600000000000001</v>
      </c>
      <c r="X139" s="183">
        <v>23.5</v>
      </c>
      <c r="Y139" s="112">
        <v>0</v>
      </c>
      <c r="Z139" s="113">
        <v>1</v>
      </c>
      <c r="AA139" s="113">
        <v>13</v>
      </c>
      <c r="AB139" s="113">
        <v>29</v>
      </c>
      <c r="AC139" s="113">
        <v>36</v>
      </c>
      <c r="AD139" s="113">
        <v>3</v>
      </c>
      <c r="AE139" s="113">
        <v>0</v>
      </c>
      <c r="AF139" s="113">
        <v>1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 x14ac:dyDescent="0.2">
      <c r="A140" s="111" t="s">
        <v>99</v>
      </c>
      <c r="B140" s="111">
        <v>109</v>
      </c>
      <c r="C140" s="112">
        <v>3</v>
      </c>
      <c r="D140" s="113">
        <v>2</v>
      </c>
      <c r="E140" s="113">
        <v>90</v>
      </c>
      <c r="F140" s="113">
        <v>1</v>
      </c>
      <c r="G140" s="113">
        <v>13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33</v>
      </c>
      <c r="R140" s="177">
        <v>30.28</v>
      </c>
      <c r="S140" s="113">
        <v>8</v>
      </c>
      <c r="T140" s="177">
        <v>7.3390000000000004</v>
      </c>
      <c r="U140" s="113">
        <v>0</v>
      </c>
      <c r="V140" s="177">
        <v>0</v>
      </c>
      <c r="W140" s="177">
        <v>18.399999999999999</v>
      </c>
      <c r="X140" s="183">
        <v>22.5</v>
      </c>
      <c r="Y140" s="112">
        <v>0</v>
      </c>
      <c r="Z140" s="113">
        <v>1</v>
      </c>
      <c r="AA140" s="113">
        <v>16</v>
      </c>
      <c r="AB140" s="113">
        <v>59</v>
      </c>
      <c r="AC140" s="113">
        <v>28</v>
      </c>
      <c r="AD140" s="113">
        <v>5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 x14ac:dyDescent="0.2">
      <c r="A141" s="111" t="s">
        <v>100</v>
      </c>
      <c r="B141" s="111">
        <v>124</v>
      </c>
      <c r="C141" s="112">
        <v>7</v>
      </c>
      <c r="D141" s="113">
        <v>2</v>
      </c>
      <c r="E141" s="113">
        <v>91</v>
      </c>
      <c r="F141" s="113">
        <v>1</v>
      </c>
      <c r="G141" s="113">
        <v>21</v>
      </c>
      <c r="H141" s="113">
        <v>0</v>
      </c>
      <c r="I141" s="113">
        <v>1</v>
      </c>
      <c r="J141" s="113">
        <v>1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24</v>
      </c>
      <c r="R141" s="177">
        <v>19.350000000000001</v>
      </c>
      <c r="S141" s="113">
        <v>2</v>
      </c>
      <c r="T141" s="177">
        <v>1.613</v>
      </c>
      <c r="U141" s="113">
        <v>0</v>
      </c>
      <c r="V141" s="177">
        <v>0</v>
      </c>
      <c r="W141" s="177">
        <v>17.5</v>
      </c>
      <c r="X141" s="183">
        <v>20.8</v>
      </c>
      <c r="Y141" s="112">
        <v>0</v>
      </c>
      <c r="Z141" s="113">
        <v>4</v>
      </c>
      <c r="AA141" s="113">
        <v>22</v>
      </c>
      <c r="AB141" s="113">
        <v>74</v>
      </c>
      <c r="AC141" s="113">
        <v>22</v>
      </c>
      <c r="AD141" s="113">
        <v>2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 x14ac:dyDescent="0.2">
      <c r="A142" s="111" t="s">
        <v>101</v>
      </c>
      <c r="B142" s="111">
        <v>155</v>
      </c>
      <c r="C142" s="112">
        <v>9</v>
      </c>
      <c r="D142" s="113">
        <v>1</v>
      </c>
      <c r="E142" s="113">
        <v>131</v>
      </c>
      <c r="F142" s="113">
        <v>1</v>
      </c>
      <c r="G142" s="113">
        <v>9</v>
      </c>
      <c r="H142" s="113">
        <v>3</v>
      </c>
      <c r="I142" s="113">
        <v>0</v>
      </c>
      <c r="J142" s="113">
        <v>1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19</v>
      </c>
      <c r="R142" s="177">
        <v>12.26</v>
      </c>
      <c r="S142" s="113">
        <v>2</v>
      </c>
      <c r="T142" s="177">
        <v>1.29</v>
      </c>
      <c r="U142" s="113">
        <v>0</v>
      </c>
      <c r="V142" s="177">
        <v>0</v>
      </c>
      <c r="W142" s="177">
        <v>17.100000000000001</v>
      </c>
      <c r="X142" s="183">
        <v>19.7</v>
      </c>
      <c r="Y142" s="112">
        <v>0</v>
      </c>
      <c r="Z142" s="113">
        <v>5</v>
      </c>
      <c r="AA142" s="113">
        <v>25</v>
      </c>
      <c r="AB142" s="113">
        <v>106</v>
      </c>
      <c r="AC142" s="113">
        <v>18</v>
      </c>
      <c r="AD142" s="113">
        <v>1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 x14ac:dyDescent="0.2">
      <c r="A143" s="111" t="s">
        <v>102</v>
      </c>
      <c r="B143" s="111">
        <v>171</v>
      </c>
      <c r="C143" s="112">
        <v>6</v>
      </c>
      <c r="D143" s="113">
        <v>3</v>
      </c>
      <c r="E143" s="113">
        <v>153</v>
      </c>
      <c r="F143" s="113">
        <v>0</v>
      </c>
      <c r="G143" s="113">
        <v>9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25</v>
      </c>
      <c r="R143" s="177">
        <v>14.62</v>
      </c>
      <c r="S143" s="113">
        <v>1</v>
      </c>
      <c r="T143" s="177">
        <v>0.58499999999999996</v>
      </c>
      <c r="U143" s="113">
        <v>0</v>
      </c>
      <c r="V143" s="177">
        <v>0</v>
      </c>
      <c r="W143" s="177">
        <v>17</v>
      </c>
      <c r="X143" s="183">
        <v>19.8</v>
      </c>
      <c r="Y143" s="112">
        <v>0</v>
      </c>
      <c r="Z143" s="113">
        <v>5</v>
      </c>
      <c r="AA143" s="113">
        <v>35</v>
      </c>
      <c r="AB143" s="113">
        <v>106</v>
      </c>
      <c r="AC143" s="113">
        <v>25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 x14ac:dyDescent="0.2">
      <c r="A144" s="111" t="s">
        <v>103</v>
      </c>
      <c r="B144" s="111">
        <v>181</v>
      </c>
      <c r="C144" s="112">
        <v>4</v>
      </c>
      <c r="D144" s="113">
        <v>3</v>
      </c>
      <c r="E144" s="113">
        <v>160</v>
      </c>
      <c r="F144" s="113">
        <v>1</v>
      </c>
      <c r="G144" s="113">
        <v>13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25</v>
      </c>
      <c r="R144" s="177">
        <v>13.81</v>
      </c>
      <c r="S144" s="113">
        <v>2</v>
      </c>
      <c r="T144" s="177">
        <v>1.105</v>
      </c>
      <c r="U144" s="113">
        <v>0</v>
      </c>
      <c r="V144" s="177">
        <v>0</v>
      </c>
      <c r="W144" s="177">
        <v>16.7</v>
      </c>
      <c r="X144" s="183">
        <v>19.8</v>
      </c>
      <c r="Y144" s="112">
        <v>2</v>
      </c>
      <c r="Z144" s="113">
        <v>1</v>
      </c>
      <c r="AA144" s="113">
        <v>47</v>
      </c>
      <c r="AB144" s="113">
        <v>106</v>
      </c>
      <c r="AC144" s="113">
        <v>24</v>
      </c>
      <c r="AD144" s="113">
        <v>1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 x14ac:dyDescent="0.2">
      <c r="A145" s="111" t="s">
        <v>104</v>
      </c>
      <c r="B145" s="111">
        <v>135</v>
      </c>
      <c r="C145" s="112">
        <v>2</v>
      </c>
      <c r="D145" s="113">
        <v>6</v>
      </c>
      <c r="E145" s="113">
        <v>117</v>
      </c>
      <c r="F145" s="113">
        <v>0</v>
      </c>
      <c r="G145" s="113">
        <v>9</v>
      </c>
      <c r="H145" s="113">
        <v>0</v>
      </c>
      <c r="I145" s="113">
        <v>0</v>
      </c>
      <c r="J145" s="113">
        <v>1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9</v>
      </c>
      <c r="R145" s="177">
        <v>6.6669999999999998</v>
      </c>
      <c r="S145" s="113">
        <v>1</v>
      </c>
      <c r="T145" s="177">
        <v>0.74099999999999999</v>
      </c>
      <c r="U145" s="113">
        <v>0</v>
      </c>
      <c r="V145" s="177">
        <v>0</v>
      </c>
      <c r="W145" s="177">
        <v>14.6</v>
      </c>
      <c r="X145" s="183">
        <v>18.2</v>
      </c>
      <c r="Y145" s="112">
        <v>2</v>
      </c>
      <c r="Z145" s="113">
        <v>9</v>
      </c>
      <c r="AA145" s="113">
        <v>61</v>
      </c>
      <c r="AB145" s="113">
        <v>54</v>
      </c>
      <c r="AC145" s="113">
        <v>8</v>
      </c>
      <c r="AD145" s="113">
        <v>1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 x14ac:dyDescent="0.2">
      <c r="A146" s="111" t="s">
        <v>105</v>
      </c>
      <c r="B146" s="111">
        <v>142</v>
      </c>
      <c r="C146" s="112">
        <v>2</v>
      </c>
      <c r="D146" s="113">
        <v>1</v>
      </c>
      <c r="E146" s="113">
        <v>133</v>
      </c>
      <c r="F146" s="113">
        <v>0</v>
      </c>
      <c r="G146" s="113">
        <v>5</v>
      </c>
      <c r="H146" s="113">
        <v>0</v>
      </c>
      <c r="I146" s="113">
        <v>1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6</v>
      </c>
      <c r="R146" s="177">
        <v>4.2249999999999996</v>
      </c>
      <c r="S146" s="113">
        <v>1</v>
      </c>
      <c r="T146" s="177">
        <v>0.70399999999999996</v>
      </c>
      <c r="U146" s="113">
        <v>0</v>
      </c>
      <c r="V146" s="177">
        <v>0</v>
      </c>
      <c r="W146" s="177">
        <v>14.1</v>
      </c>
      <c r="X146" s="183">
        <v>17.7</v>
      </c>
      <c r="Y146" s="112">
        <v>0</v>
      </c>
      <c r="Z146" s="113">
        <v>18</v>
      </c>
      <c r="AA146" s="113">
        <v>62</v>
      </c>
      <c r="AB146" s="113">
        <v>56</v>
      </c>
      <c r="AC146" s="113">
        <v>6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 x14ac:dyDescent="0.2">
      <c r="A147" s="111" t="s">
        <v>106</v>
      </c>
      <c r="B147" s="111">
        <v>115</v>
      </c>
      <c r="C147" s="112">
        <v>3</v>
      </c>
      <c r="D147" s="113">
        <v>2</v>
      </c>
      <c r="E147" s="113">
        <v>108</v>
      </c>
      <c r="F147" s="113">
        <v>0</v>
      </c>
      <c r="G147" s="113">
        <v>1</v>
      </c>
      <c r="H147" s="113">
        <v>0</v>
      </c>
      <c r="I147" s="113">
        <v>0</v>
      </c>
      <c r="J147" s="113">
        <v>1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8</v>
      </c>
      <c r="R147" s="177">
        <v>6.9569999999999999</v>
      </c>
      <c r="S147" s="113">
        <v>4</v>
      </c>
      <c r="T147" s="177">
        <v>3.4780000000000002</v>
      </c>
      <c r="U147" s="113">
        <v>4</v>
      </c>
      <c r="V147" s="177">
        <v>3.4780000000000002</v>
      </c>
      <c r="W147" s="177">
        <v>13</v>
      </c>
      <c r="X147" s="183">
        <v>16.5</v>
      </c>
      <c r="Y147" s="112">
        <v>0</v>
      </c>
      <c r="Z147" s="113">
        <v>31</v>
      </c>
      <c r="AA147" s="113">
        <v>59</v>
      </c>
      <c r="AB147" s="113">
        <v>17</v>
      </c>
      <c r="AC147" s="113">
        <v>4</v>
      </c>
      <c r="AD147" s="113">
        <v>0</v>
      </c>
      <c r="AE147" s="113">
        <v>0</v>
      </c>
      <c r="AF147" s="113">
        <v>4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 x14ac:dyDescent="0.2">
      <c r="A148" s="111" t="s">
        <v>107</v>
      </c>
      <c r="B148" s="111">
        <v>78</v>
      </c>
      <c r="C148" s="112">
        <v>2</v>
      </c>
      <c r="D148" s="113">
        <v>1</v>
      </c>
      <c r="E148" s="113">
        <v>67</v>
      </c>
      <c r="F148" s="113">
        <v>0</v>
      </c>
      <c r="G148" s="113">
        <v>7</v>
      </c>
      <c r="H148" s="113">
        <v>1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16</v>
      </c>
      <c r="R148" s="177">
        <v>20.51</v>
      </c>
      <c r="S148" s="113">
        <v>5</v>
      </c>
      <c r="T148" s="177">
        <v>6.41</v>
      </c>
      <c r="U148" s="113">
        <v>0</v>
      </c>
      <c r="V148" s="177">
        <v>0</v>
      </c>
      <c r="W148" s="177">
        <v>17.5</v>
      </c>
      <c r="X148" s="183">
        <v>21.2</v>
      </c>
      <c r="Y148" s="112">
        <v>0</v>
      </c>
      <c r="Z148" s="113">
        <v>0</v>
      </c>
      <c r="AA148" s="113">
        <v>17</v>
      </c>
      <c r="AB148" s="113">
        <v>45</v>
      </c>
      <c r="AC148" s="113">
        <v>11</v>
      </c>
      <c r="AD148" s="113">
        <v>5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 x14ac:dyDescent="0.2">
      <c r="A149" s="111" t="s">
        <v>108</v>
      </c>
      <c r="B149" s="111">
        <v>101</v>
      </c>
      <c r="C149" s="112">
        <v>1</v>
      </c>
      <c r="D149" s="113">
        <v>1</v>
      </c>
      <c r="E149" s="113">
        <v>85</v>
      </c>
      <c r="F149" s="113">
        <v>1</v>
      </c>
      <c r="G149" s="113">
        <v>13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12</v>
      </c>
      <c r="R149" s="177">
        <v>11.88</v>
      </c>
      <c r="S149" s="113">
        <v>2</v>
      </c>
      <c r="T149" s="177">
        <v>1.98</v>
      </c>
      <c r="U149" s="113">
        <v>0</v>
      </c>
      <c r="V149" s="177">
        <v>0</v>
      </c>
      <c r="W149" s="177">
        <v>17</v>
      </c>
      <c r="X149" s="183">
        <v>19.899999999999999</v>
      </c>
      <c r="Y149" s="112">
        <v>0</v>
      </c>
      <c r="Z149" s="113">
        <v>2</v>
      </c>
      <c r="AA149" s="113">
        <v>18</v>
      </c>
      <c r="AB149" s="113">
        <v>69</v>
      </c>
      <c r="AC149" s="113">
        <v>12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 x14ac:dyDescent="0.2">
      <c r="A150" s="111" t="s">
        <v>109</v>
      </c>
      <c r="B150" s="111">
        <v>78</v>
      </c>
      <c r="C150" s="112">
        <v>1</v>
      </c>
      <c r="D150" s="113">
        <v>0</v>
      </c>
      <c r="E150" s="113">
        <v>67</v>
      </c>
      <c r="F150" s="113">
        <v>0</v>
      </c>
      <c r="G150" s="113">
        <v>10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20</v>
      </c>
      <c r="R150" s="177">
        <v>25.64</v>
      </c>
      <c r="S150" s="113">
        <v>2</v>
      </c>
      <c r="T150" s="177">
        <v>2.5640000000000001</v>
      </c>
      <c r="U150" s="113">
        <v>0</v>
      </c>
      <c r="V150" s="177">
        <v>0</v>
      </c>
      <c r="W150" s="177">
        <v>18</v>
      </c>
      <c r="X150" s="183">
        <v>21.1</v>
      </c>
      <c r="Y150" s="112">
        <v>0</v>
      </c>
      <c r="Z150" s="113">
        <v>2</v>
      </c>
      <c r="AA150" s="113">
        <v>9</v>
      </c>
      <c r="AB150" s="113">
        <v>47</v>
      </c>
      <c r="AC150" s="113">
        <v>20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 x14ac:dyDescent="0.2">
      <c r="A151" s="111" t="s">
        <v>110</v>
      </c>
      <c r="B151" s="111">
        <v>68</v>
      </c>
      <c r="C151" s="112">
        <v>1</v>
      </c>
      <c r="D151" s="113">
        <v>4</v>
      </c>
      <c r="E151" s="113">
        <v>58</v>
      </c>
      <c r="F151" s="113">
        <v>1</v>
      </c>
      <c r="G151" s="113">
        <v>4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20</v>
      </c>
      <c r="R151" s="177">
        <v>29.41</v>
      </c>
      <c r="S151" s="113">
        <v>3</v>
      </c>
      <c r="T151" s="177">
        <v>4.4119999999999999</v>
      </c>
      <c r="U151" s="113">
        <v>1</v>
      </c>
      <c r="V151" s="177">
        <v>1.4710000000000001</v>
      </c>
      <c r="W151" s="177">
        <v>18.399999999999999</v>
      </c>
      <c r="X151" s="183">
        <v>22.3</v>
      </c>
      <c r="Y151" s="112">
        <v>0</v>
      </c>
      <c r="Z151" s="113">
        <v>0</v>
      </c>
      <c r="AA151" s="113">
        <v>10</v>
      </c>
      <c r="AB151" s="113">
        <v>38</v>
      </c>
      <c r="AC151" s="113">
        <v>19</v>
      </c>
      <c r="AD151" s="113">
        <v>0</v>
      </c>
      <c r="AE151" s="113">
        <v>0</v>
      </c>
      <c r="AF151" s="113">
        <v>1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 x14ac:dyDescent="0.2">
      <c r="A152" s="111" t="s">
        <v>111</v>
      </c>
      <c r="B152" s="111">
        <v>53</v>
      </c>
      <c r="C152" s="112">
        <v>0</v>
      </c>
      <c r="D152" s="113">
        <v>0</v>
      </c>
      <c r="E152" s="113">
        <v>46</v>
      </c>
      <c r="F152" s="113">
        <v>0</v>
      </c>
      <c r="G152" s="113">
        <v>5</v>
      </c>
      <c r="H152" s="113">
        <v>0</v>
      </c>
      <c r="I152" s="113">
        <v>1</v>
      </c>
      <c r="J152" s="113">
        <v>1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6</v>
      </c>
      <c r="R152" s="177">
        <v>11.32</v>
      </c>
      <c r="S152" s="113">
        <v>0</v>
      </c>
      <c r="T152" s="177">
        <v>0</v>
      </c>
      <c r="U152" s="113">
        <v>0</v>
      </c>
      <c r="V152" s="177">
        <v>0</v>
      </c>
      <c r="W152" s="177">
        <v>16.600000000000001</v>
      </c>
      <c r="X152" s="183">
        <v>19.8</v>
      </c>
      <c r="Y152" s="112">
        <v>0</v>
      </c>
      <c r="Z152" s="113">
        <v>1</v>
      </c>
      <c r="AA152" s="113">
        <v>15</v>
      </c>
      <c r="AB152" s="113">
        <v>31</v>
      </c>
      <c r="AC152" s="113">
        <v>6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 x14ac:dyDescent="0.2">
      <c r="A153" s="111" t="s">
        <v>112</v>
      </c>
      <c r="B153" s="111">
        <v>60</v>
      </c>
      <c r="C153" s="112">
        <v>0</v>
      </c>
      <c r="D153" s="113">
        <v>1</v>
      </c>
      <c r="E153" s="113">
        <v>53</v>
      </c>
      <c r="F153" s="113">
        <v>0</v>
      </c>
      <c r="G153" s="113">
        <v>6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23</v>
      </c>
      <c r="R153" s="177">
        <v>38.33</v>
      </c>
      <c r="S153" s="113">
        <v>5</v>
      </c>
      <c r="T153" s="177">
        <v>8.3330000000000002</v>
      </c>
      <c r="U153" s="113">
        <v>0</v>
      </c>
      <c r="V153" s="177">
        <v>0</v>
      </c>
      <c r="W153" s="177">
        <v>18.7</v>
      </c>
      <c r="X153" s="183">
        <v>22.4</v>
      </c>
      <c r="Y153" s="112">
        <v>0</v>
      </c>
      <c r="Z153" s="113">
        <v>1</v>
      </c>
      <c r="AA153" s="113">
        <v>8</v>
      </c>
      <c r="AB153" s="113">
        <v>28</v>
      </c>
      <c r="AC153" s="113">
        <v>20</v>
      </c>
      <c r="AD153" s="113">
        <v>3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 x14ac:dyDescent="0.2">
      <c r="A154" s="111" t="s">
        <v>113</v>
      </c>
      <c r="B154" s="111">
        <v>78</v>
      </c>
      <c r="C154" s="112">
        <v>1</v>
      </c>
      <c r="D154" s="113">
        <v>1</v>
      </c>
      <c r="E154" s="113">
        <v>62</v>
      </c>
      <c r="F154" s="113">
        <v>0</v>
      </c>
      <c r="G154" s="113">
        <v>13</v>
      </c>
      <c r="H154" s="113">
        <v>1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27</v>
      </c>
      <c r="R154" s="177">
        <v>34.619999999999997</v>
      </c>
      <c r="S154" s="113">
        <v>2</v>
      </c>
      <c r="T154" s="177">
        <v>2.5640000000000001</v>
      </c>
      <c r="U154" s="113">
        <v>0</v>
      </c>
      <c r="V154" s="177">
        <v>0</v>
      </c>
      <c r="W154" s="177">
        <v>17.899999999999999</v>
      </c>
      <c r="X154" s="183">
        <v>22</v>
      </c>
      <c r="Y154" s="112">
        <v>0</v>
      </c>
      <c r="Z154" s="113">
        <v>3</v>
      </c>
      <c r="AA154" s="113">
        <v>12</v>
      </c>
      <c r="AB154" s="113">
        <v>36</v>
      </c>
      <c r="AC154" s="113">
        <v>26</v>
      </c>
      <c r="AD154" s="113">
        <v>1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 x14ac:dyDescent="0.2">
      <c r="A155" s="111" t="s">
        <v>114</v>
      </c>
      <c r="B155" s="111">
        <v>70</v>
      </c>
      <c r="C155" s="112">
        <v>1</v>
      </c>
      <c r="D155" s="113">
        <v>2</v>
      </c>
      <c r="E155" s="113">
        <v>57</v>
      </c>
      <c r="F155" s="113">
        <v>0</v>
      </c>
      <c r="G155" s="113">
        <v>10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28</v>
      </c>
      <c r="R155" s="177">
        <v>40</v>
      </c>
      <c r="S155" s="113">
        <v>9</v>
      </c>
      <c r="T155" s="177">
        <v>12.86</v>
      </c>
      <c r="U155" s="113">
        <v>0</v>
      </c>
      <c r="V155" s="177">
        <v>0</v>
      </c>
      <c r="W155" s="177">
        <v>18.100000000000001</v>
      </c>
      <c r="X155" s="183">
        <v>23.8</v>
      </c>
      <c r="Y155" s="112">
        <v>0</v>
      </c>
      <c r="Z155" s="113">
        <v>4</v>
      </c>
      <c r="AA155" s="113">
        <v>15</v>
      </c>
      <c r="AB155" s="113">
        <v>23</v>
      </c>
      <c r="AC155" s="113">
        <v>22</v>
      </c>
      <c r="AD155" s="113">
        <v>5</v>
      </c>
      <c r="AE155" s="113">
        <v>1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 x14ac:dyDescent="0.2">
      <c r="A156" s="111" t="s">
        <v>115</v>
      </c>
      <c r="B156" s="111">
        <v>55</v>
      </c>
      <c r="C156" s="112">
        <v>0</v>
      </c>
      <c r="D156" s="113">
        <v>0</v>
      </c>
      <c r="E156" s="113">
        <v>49</v>
      </c>
      <c r="F156" s="113">
        <v>0</v>
      </c>
      <c r="G156" s="113">
        <v>6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13</v>
      </c>
      <c r="R156" s="177">
        <v>23.64</v>
      </c>
      <c r="S156" s="113">
        <v>5</v>
      </c>
      <c r="T156" s="177">
        <v>9.0909999999999993</v>
      </c>
      <c r="U156" s="113">
        <v>0</v>
      </c>
      <c r="V156" s="177">
        <v>0</v>
      </c>
      <c r="W156" s="177">
        <v>17.2</v>
      </c>
      <c r="X156" s="183">
        <v>23.1</v>
      </c>
      <c r="Y156" s="112">
        <v>2</v>
      </c>
      <c r="Z156" s="113">
        <v>0</v>
      </c>
      <c r="AA156" s="113">
        <v>14</v>
      </c>
      <c r="AB156" s="113">
        <v>26</v>
      </c>
      <c r="AC156" s="113">
        <v>9</v>
      </c>
      <c r="AD156" s="113">
        <v>4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 x14ac:dyDescent="0.2">
      <c r="A157" s="111" t="s">
        <v>116</v>
      </c>
      <c r="B157" s="111">
        <v>45</v>
      </c>
      <c r="C157" s="112">
        <v>0</v>
      </c>
      <c r="D157" s="113">
        <v>2</v>
      </c>
      <c r="E157" s="113">
        <v>37</v>
      </c>
      <c r="F157" s="113">
        <v>0</v>
      </c>
      <c r="G157" s="113">
        <v>5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1</v>
      </c>
      <c r="N157" s="114">
        <v>0</v>
      </c>
      <c r="O157" s="114">
        <v>0</v>
      </c>
      <c r="P157" s="114">
        <v>0</v>
      </c>
      <c r="Q157" s="112">
        <v>15</v>
      </c>
      <c r="R157" s="177">
        <v>33.33</v>
      </c>
      <c r="S157" s="113">
        <v>7</v>
      </c>
      <c r="T157" s="177">
        <v>15.56</v>
      </c>
      <c r="U157" s="113">
        <v>0</v>
      </c>
      <c r="V157" s="177">
        <v>0</v>
      </c>
      <c r="W157" s="177">
        <v>18.3</v>
      </c>
      <c r="X157" s="183">
        <v>24.6</v>
      </c>
      <c r="Y157" s="112">
        <v>0</v>
      </c>
      <c r="Z157" s="113">
        <v>3</v>
      </c>
      <c r="AA157" s="113">
        <v>11</v>
      </c>
      <c r="AB157" s="113">
        <v>16</v>
      </c>
      <c r="AC157" s="113">
        <v>12</v>
      </c>
      <c r="AD157" s="113">
        <v>2</v>
      </c>
      <c r="AE157" s="113">
        <v>1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 x14ac:dyDescent="0.2">
      <c r="A158" s="111" t="s">
        <v>117</v>
      </c>
      <c r="B158" s="111">
        <v>60</v>
      </c>
      <c r="C158" s="112">
        <v>1</v>
      </c>
      <c r="D158" s="113">
        <v>3</v>
      </c>
      <c r="E158" s="113">
        <v>52</v>
      </c>
      <c r="F158" s="113">
        <v>0</v>
      </c>
      <c r="G158" s="113">
        <v>4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14</v>
      </c>
      <c r="R158" s="177">
        <v>23.33</v>
      </c>
      <c r="S158" s="113">
        <v>8</v>
      </c>
      <c r="T158" s="177">
        <v>13.33</v>
      </c>
      <c r="U158" s="113">
        <v>0</v>
      </c>
      <c r="V158" s="177">
        <v>0</v>
      </c>
      <c r="W158" s="177">
        <v>17.5</v>
      </c>
      <c r="X158" s="183">
        <v>23.4</v>
      </c>
      <c r="Y158" s="112">
        <v>0</v>
      </c>
      <c r="Z158" s="113">
        <v>3</v>
      </c>
      <c r="AA158" s="113">
        <v>15</v>
      </c>
      <c r="AB158" s="113">
        <v>28</v>
      </c>
      <c r="AC158" s="113">
        <v>9</v>
      </c>
      <c r="AD158" s="113">
        <v>4</v>
      </c>
      <c r="AE158" s="113">
        <v>1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 x14ac:dyDescent="0.2">
      <c r="A159" s="111" t="s">
        <v>118</v>
      </c>
      <c r="B159" s="111">
        <v>63</v>
      </c>
      <c r="C159" s="112">
        <v>0</v>
      </c>
      <c r="D159" s="113">
        <v>3</v>
      </c>
      <c r="E159" s="113">
        <v>52</v>
      </c>
      <c r="F159" s="113">
        <v>1</v>
      </c>
      <c r="G159" s="113">
        <v>7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14</v>
      </c>
      <c r="R159" s="177">
        <v>22.22</v>
      </c>
      <c r="S159" s="113">
        <v>4</v>
      </c>
      <c r="T159" s="177">
        <v>6.3490000000000002</v>
      </c>
      <c r="U159" s="113">
        <v>0</v>
      </c>
      <c r="V159" s="177">
        <v>0</v>
      </c>
      <c r="W159" s="177">
        <v>17.600000000000001</v>
      </c>
      <c r="X159" s="183">
        <v>21</v>
      </c>
      <c r="Y159" s="112">
        <v>0</v>
      </c>
      <c r="Z159" s="113">
        <v>5</v>
      </c>
      <c r="AA159" s="113">
        <v>6</v>
      </c>
      <c r="AB159" s="113">
        <v>38</v>
      </c>
      <c r="AC159" s="113">
        <v>12</v>
      </c>
      <c r="AD159" s="113">
        <v>2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 x14ac:dyDescent="0.2">
      <c r="A160" s="111" t="s">
        <v>119</v>
      </c>
      <c r="B160" s="111">
        <v>44</v>
      </c>
      <c r="C160" s="112">
        <v>0</v>
      </c>
      <c r="D160" s="113">
        <v>2</v>
      </c>
      <c r="E160" s="113">
        <v>34</v>
      </c>
      <c r="F160" s="113">
        <v>1</v>
      </c>
      <c r="G160" s="113">
        <v>7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8</v>
      </c>
      <c r="R160" s="177">
        <v>18.18</v>
      </c>
      <c r="S160" s="113">
        <v>1</v>
      </c>
      <c r="T160" s="177">
        <v>2.2730000000000001</v>
      </c>
      <c r="U160" s="113">
        <v>0</v>
      </c>
      <c r="V160" s="177">
        <v>0</v>
      </c>
      <c r="W160" s="177">
        <v>16.2</v>
      </c>
      <c r="X160" s="183">
        <v>21</v>
      </c>
      <c r="Y160" s="112">
        <v>0</v>
      </c>
      <c r="Z160" s="113">
        <v>1</v>
      </c>
      <c r="AA160" s="113">
        <v>15</v>
      </c>
      <c r="AB160" s="113">
        <v>20</v>
      </c>
      <c r="AC160" s="113">
        <v>8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 x14ac:dyDescent="0.2">
      <c r="A161" s="111" t="s">
        <v>120</v>
      </c>
      <c r="B161" s="111">
        <v>67</v>
      </c>
      <c r="C161" s="112">
        <v>1</v>
      </c>
      <c r="D161" s="113">
        <v>3</v>
      </c>
      <c r="E161" s="113">
        <v>51</v>
      </c>
      <c r="F161" s="113">
        <v>1</v>
      </c>
      <c r="G161" s="113">
        <v>10</v>
      </c>
      <c r="H161" s="113">
        <v>0</v>
      </c>
      <c r="I161" s="113">
        <v>0</v>
      </c>
      <c r="J161" s="113">
        <v>0</v>
      </c>
      <c r="K161" s="113">
        <v>1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16</v>
      </c>
      <c r="R161" s="177">
        <v>23.88</v>
      </c>
      <c r="S161" s="113">
        <v>1</v>
      </c>
      <c r="T161" s="177">
        <v>1.4930000000000001</v>
      </c>
      <c r="U161" s="113">
        <v>0</v>
      </c>
      <c r="V161" s="177">
        <v>0</v>
      </c>
      <c r="W161" s="177">
        <v>17.8</v>
      </c>
      <c r="X161" s="183">
        <v>21.6</v>
      </c>
      <c r="Y161" s="112">
        <v>0</v>
      </c>
      <c r="Z161" s="113">
        <v>3</v>
      </c>
      <c r="AA161" s="113">
        <v>10</v>
      </c>
      <c r="AB161" s="113">
        <v>38</v>
      </c>
      <c r="AC161" s="113">
        <v>15</v>
      </c>
      <c r="AD161" s="113">
        <v>1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 x14ac:dyDescent="0.2">
      <c r="A162" s="111" t="s">
        <v>121</v>
      </c>
      <c r="B162" s="111">
        <v>64</v>
      </c>
      <c r="C162" s="112">
        <v>1</v>
      </c>
      <c r="D162" s="113">
        <v>2</v>
      </c>
      <c r="E162" s="113">
        <v>47</v>
      </c>
      <c r="F162" s="113">
        <v>0</v>
      </c>
      <c r="G162" s="113">
        <v>11</v>
      </c>
      <c r="H162" s="113">
        <v>1</v>
      </c>
      <c r="I162" s="113">
        <v>1</v>
      </c>
      <c r="J162" s="113">
        <v>0</v>
      </c>
      <c r="K162" s="113">
        <v>1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13</v>
      </c>
      <c r="R162" s="177">
        <v>20.309999999999999</v>
      </c>
      <c r="S162" s="113">
        <v>3</v>
      </c>
      <c r="T162" s="177">
        <v>4.6879999999999997</v>
      </c>
      <c r="U162" s="113">
        <v>0</v>
      </c>
      <c r="V162" s="177">
        <v>0</v>
      </c>
      <c r="W162" s="177">
        <v>17.100000000000001</v>
      </c>
      <c r="X162" s="183">
        <v>20.6</v>
      </c>
      <c r="Y162" s="112">
        <v>0</v>
      </c>
      <c r="Z162" s="113">
        <v>2</v>
      </c>
      <c r="AA162" s="113">
        <v>14</v>
      </c>
      <c r="AB162" s="113">
        <v>35</v>
      </c>
      <c r="AC162" s="113">
        <v>12</v>
      </c>
      <c r="AD162" s="113">
        <v>1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 x14ac:dyDescent="0.2">
      <c r="A163" s="111" t="s">
        <v>122</v>
      </c>
      <c r="B163" s="111">
        <v>71</v>
      </c>
      <c r="C163" s="112">
        <v>3</v>
      </c>
      <c r="D163" s="113">
        <v>2</v>
      </c>
      <c r="E163" s="113">
        <v>54</v>
      </c>
      <c r="F163" s="113">
        <v>3</v>
      </c>
      <c r="G163" s="113">
        <v>9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12</v>
      </c>
      <c r="R163" s="177">
        <v>16.899999999999999</v>
      </c>
      <c r="S163" s="113">
        <v>1</v>
      </c>
      <c r="T163" s="177">
        <v>1.4079999999999999</v>
      </c>
      <c r="U163" s="113">
        <v>0</v>
      </c>
      <c r="V163" s="177">
        <v>0</v>
      </c>
      <c r="W163" s="177">
        <v>17.100000000000001</v>
      </c>
      <c r="X163" s="183">
        <v>20.6</v>
      </c>
      <c r="Y163" s="112">
        <v>0</v>
      </c>
      <c r="Z163" s="113">
        <v>2</v>
      </c>
      <c r="AA163" s="113">
        <v>17</v>
      </c>
      <c r="AB163" s="113">
        <v>40</v>
      </c>
      <c r="AC163" s="113">
        <v>11</v>
      </c>
      <c r="AD163" s="113">
        <v>1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 x14ac:dyDescent="0.2">
      <c r="A164" s="111" t="s">
        <v>123</v>
      </c>
      <c r="B164" s="111">
        <v>68</v>
      </c>
      <c r="C164" s="112">
        <v>0</v>
      </c>
      <c r="D164" s="113">
        <v>2</v>
      </c>
      <c r="E164" s="113">
        <v>60</v>
      </c>
      <c r="F164" s="113">
        <v>0</v>
      </c>
      <c r="G164" s="113">
        <v>6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7</v>
      </c>
      <c r="R164" s="177">
        <v>10.29</v>
      </c>
      <c r="S164" s="113">
        <v>1</v>
      </c>
      <c r="T164" s="177">
        <v>1.4710000000000001</v>
      </c>
      <c r="U164" s="113">
        <v>0</v>
      </c>
      <c r="V164" s="177">
        <v>0</v>
      </c>
      <c r="W164" s="177">
        <v>15.7</v>
      </c>
      <c r="X164" s="183">
        <v>19.100000000000001</v>
      </c>
      <c r="Y164" s="112">
        <v>0</v>
      </c>
      <c r="Z164" s="113">
        <v>5</v>
      </c>
      <c r="AA164" s="113">
        <v>22</v>
      </c>
      <c r="AB164" s="113">
        <v>34</v>
      </c>
      <c r="AC164" s="113">
        <v>6</v>
      </c>
      <c r="AD164" s="113">
        <v>1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 x14ac:dyDescent="0.2">
      <c r="A165" s="111" t="s">
        <v>124</v>
      </c>
      <c r="B165" s="111">
        <v>25</v>
      </c>
      <c r="C165" s="112">
        <v>0</v>
      </c>
      <c r="D165" s="113">
        <v>1</v>
      </c>
      <c r="E165" s="113">
        <v>21</v>
      </c>
      <c r="F165" s="113">
        <v>0</v>
      </c>
      <c r="G165" s="113">
        <v>2</v>
      </c>
      <c r="H165" s="113">
        <v>1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2</v>
      </c>
      <c r="R165" s="177">
        <v>8</v>
      </c>
      <c r="S165" s="113">
        <v>0</v>
      </c>
      <c r="T165" s="177">
        <v>0</v>
      </c>
      <c r="U165" s="113">
        <v>0</v>
      </c>
      <c r="V165" s="177">
        <v>0</v>
      </c>
      <c r="W165" s="177">
        <v>17.100000000000001</v>
      </c>
      <c r="X165" s="183">
        <v>18.600000000000001</v>
      </c>
      <c r="Y165" s="112">
        <v>0</v>
      </c>
      <c r="Z165" s="113">
        <v>0</v>
      </c>
      <c r="AA165" s="113">
        <v>4</v>
      </c>
      <c r="AB165" s="113">
        <v>19</v>
      </c>
      <c r="AC165" s="113">
        <v>2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 x14ac:dyDescent="0.2">
      <c r="A166" s="111" t="s">
        <v>125</v>
      </c>
      <c r="B166" s="111">
        <v>16</v>
      </c>
      <c r="C166" s="112">
        <v>0</v>
      </c>
      <c r="D166" s="113">
        <v>0</v>
      </c>
      <c r="E166" s="113">
        <v>16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2</v>
      </c>
      <c r="R166" s="177">
        <v>12.5</v>
      </c>
      <c r="S166" s="113">
        <v>0</v>
      </c>
      <c r="T166" s="177">
        <v>0</v>
      </c>
      <c r="U166" s="113">
        <v>0</v>
      </c>
      <c r="V166" s="177">
        <v>0</v>
      </c>
      <c r="W166" s="177">
        <v>15.8</v>
      </c>
      <c r="X166" s="183">
        <v>19.8</v>
      </c>
      <c r="Y166" s="112">
        <v>0</v>
      </c>
      <c r="Z166" s="113">
        <v>0</v>
      </c>
      <c r="AA166" s="113">
        <v>6</v>
      </c>
      <c r="AB166" s="113">
        <v>8</v>
      </c>
      <c r="AC166" s="113">
        <v>2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 x14ac:dyDescent="0.2">
      <c r="A167" s="111" t="s">
        <v>126</v>
      </c>
      <c r="B167" s="111">
        <v>75</v>
      </c>
      <c r="C167" s="112">
        <v>2</v>
      </c>
      <c r="D167" s="113">
        <v>3</v>
      </c>
      <c r="E167" s="113">
        <v>65</v>
      </c>
      <c r="F167" s="113">
        <v>1</v>
      </c>
      <c r="G167" s="113">
        <v>3</v>
      </c>
      <c r="H167" s="113">
        <v>1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17</v>
      </c>
      <c r="R167" s="177">
        <v>22.67</v>
      </c>
      <c r="S167" s="113">
        <v>5</v>
      </c>
      <c r="T167" s="177">
        <v>6.6669999999999998</v>
      </c>
      <c r="U167" s="113">
        <v>0</v>
      </c>
      <c r="V167" s="177">
        <v>0</v>
      </c>
      <c r="W167" s="177">
        <v>16.399999999999999</v>
      </c>
      <c r="X167" s="183">
        <v>22.5</v>
      </c>
      <c r="Y167" s="112">
        <v>0</v>
      </c>
      <c r="Z167" s="113">
        <v>7</v>
      </c>
      <c r="AA167" s="113">
        <v>21</v>
      </c>
      <c r="AB167" s="113">
        <v>30</v>
      </c>
      <c r="AC167" s="113">
        <v>13</v>
      </c>
      <c r="AD167" s="113">
        <v>4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 x14ac:dyDescent="0.2">
      <c r="A168" s="111" t="s">
        <v>127</v>
      </c>
      <c r="B168" s="111">
        <v>64</v>
      </c>
      <c r="C168" s="112">
        <v>3</v>
      </c>
      <c r="D168" s="113">
        <v>3</v>
      </c>
      <c r="E168" s="113">
        <v>53</v>
      </c>
      <c r="F168" s="113">
        <v>1</v>
      </c>
      <c r="G168" s="113">
        <v>3</v>
      </c>
      <c r="H168" s="113">
        <v>1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6</v>
      </c>
      <c r="R168" s="177">
        <v>9.375</v>
      </c>
      <c r="S168" s="113">
        <v>0</v>
      </c>
      <c r="T168" s="177">
        <v>0</v>
      </c>
      <c r="U168" s="113">
        <v>0</v>
      </c>
      <c r="V168" s="177">
        <v>0</v>
      </c>
      <c r="W168" s="177">
        <v>15.4</v>
      </c>
      <c r="X168" s="183">
        <v>19</v>
      </c>
      <c r="Y168" s="112">
        <v>0</v>
      </c>
      <c r="Z168" s="113">
        <v>3</v>
      </c>
      <c r="AA168" s="113">
        <v>22</v>
      </c>
      <c r="AB168" s="113">
        <v>33</v>
      </c>
      <c r="AC168" s="113">
        <v>6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 x14ac:dyDescent="0.2">
      <c r="A169" s="111" t="s">
        <v>128</v>
      </c>
      <c r="B169" s="111">
        <v>83</v>
      </c>
      <c r="C169" s="112">
        <v>0</v>
      </c>
      <c r="D169" s="113">
        <v>1</v>
      </c>
      <c r="E169" s="113">
        <v>75</v>
      </c>
      <c r="F169" s="113">
        <v>2</v>
      </c>
      <c r="G169" s="113">
        <v>5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12</v>
      </c>
      <c r="R169" s="177">
        <v>14.46</v>
      </c>
      <c r="S169" s="113">
        <v>1</v>
      </c>
      <c r="T169" s="177">
        <v>1.2050000000000001</v>
      </c>
      <c r="U169" s="113">
        <v>0</v>
      </c>
      <c r="V169" s="177">
        <v>0</v>
      </c>
      <c r="W169" s="177">
        <v>16</v>
      </c>
      <c r="X169" s="183">
        <v>20</v>
      </c>
      <c r="Y169" s="112">
        <v>1</v>
      </c>
      <c r="Z169" s="113">
        <v>1</v>
      </c>
      <c r="AA169" s="113">
        <v>31</v>
      </c>
      <c r="AB169" s="113">
        <v>38</v>
      </c>
      <c r="AC169" s="113">
        <v>12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 x14ac:dyDescent="0.2">
      <c r="A170" s="111" t="s">
        <v>129</v>
      </c>
      <c r="B170" s="111">
        <v>51</v>
      </c>
      <c r="C170" s="112">
        <v>2</v>
      </c>
      <c r="D170" s="113">
        <v>1</v>
      </c>
      <c r="E170" s="113">
        <v>45</v>
      </c>
      <c r="F170" s="113">
        <v>0</v>
      </c>
      <c r="G170" s="113">
        <v>2</v>
      </c>
      <c r="H170" s="113">
        <v>1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7</v>
      </c>
      <c r="R170" s="177">
        <v>13.73</v>
      </c>
      <c r="S170" s="113">
        <v>0</v>
      </c>
      <c r="T170" s="177">
        <v>0</v>
      </c>
      <c r="U170" s="113">
        <v>0</v>
      </c>
      <c r="V170" s="177">
        <v>0</v>
      </c>
      <c r="W170" s="177">
        <v>14.1</v>
      </c>
      <c r="X170" s="183">
        <v>19.100000000000001</v>
      </c>
      <c r="Y170" s="112">
        <v>1</v>
      </c>
      <c r="Z170" s="113">
        <v>8</v>
      </c>
      <c r="AA170" s="113">
        <v>21</v>
      </c>
      <c r="AB170" s="113">
        <v>14</v>
      </c>
      <c r="AC170" s="113">
        <v>7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 x14ac:dyDescent="0.2">
      <c r="A171" s="111" t="s">
        <v>130</v>
      </c>
      <c r="B171" s="111">
        <v>68</v>
      </c>
      <c r="C171" s="112">
        <v>0</v>
      </c>
      <c r="D171" s="113">
        <v>1</v>
      </c>
      <c r="E171" s="113">
        <v>63</v>
      </c>
      <c r="F171" s="113">
        <v>1</v>
      </c>
      <c r="G171" s="113">
        <v>2</v>
      </c>
      <c r="H171" s="113">
        <v>0</v>
      </c>
      <c r="I171" s="113">
        <v>0</v>
      </c>
      <c r="J171" s="113">
        <v>1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1</v>
      </c>
      <c r="R171" s="177">
        <v>1.4710000000000001</v>
      </c>
      <c r="S171" s="113">
        <v>0</v>
      </c>
      <c r="T171" s="177">
        <v>0</v>
      </c>
      <c r="U171" s="113">
        <v>0</v>
      </c>
      <c r="V171" s="177">
        <v>0</v>
      </c>
      <c r="W171" s="177">
        <v>12.1</v>
      </c>
      <c r="X171" s="183">
        <v>17</v>
      </c>
      <c r="Y171" s="112">
        <v>1</v>
      </c>
      <c r="Z171" s="113">
        <v>21</v>
      </c>
      <c r="AA171" s="113">
        <v>25</v>
      </c>
      <c r="AB171" s="113">
        <v>20</v>
      </c>
      <c r="AC171" s="113">
        <v>1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 x14ac:dyDescent="0.2">
      <c r="A172" s="111" t="s">
        <v>131</v>
      </c>
      <c r="B172" s="111">
        <v>45</v>
      </c>
      <c r="C172" s="112">
        <v>0</v>
      </c>
      <c r="D172" s="113">
        <v>1</v>
      </c>
      <c r="E172" s="113">
        <v>42</v>
      </c>
      <c r="F172" s="113">
        <v>0</v>
      </c>
      <c r="G172" s="113">
        <v>1</v>
      </c>
      <c r="H172" s="113">
        <v>1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11.5</v>
      </c>
      <c r="X172" s="183">
        <v>15.6</v>
      </c>
      <c r="Y172" s="112">
        <v>1</v>
      </c>
      <c r="Z172" s="113">
        <v>13</v>
      </c>
      <c r="AA172" s="113">
        <v>23</v>
      </c>
      <c r="AB172" s="113">
        <v>8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 x14ac:dyDescent="0.2">
      <c r="A173" s="111" t="s">
        <v>132</v>
      </c>
      <c r="B173" s="111">
        <v>44</v>
      </c>
      <c r="C173" s="112">
        <v>1</v>
      </c>
      <c r="D173" s="113">
        <v>2</v>
      </c>
      <c r="E173" s="113">
        <v>38</v>
      </c>
      <c r="F173" s="113">
        <v>0</v>
      </c>
      <c r="G173" s="113">
        <v>1</v>
      </c>
      <c r="H173" s="113">
        <v>2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1</v>
      </c>
      <c r="R173" s="177">
        <v>2.2730000000000001</v>
      </c>
      <c r="S173" s="113">
        <v>0</v>
      </c>
      <c r="T173" s="177">
        <v>0</v>
      </c>
      <c r="U173" s="113">
        <v>0</v>
      </c>
      <c r="V173" s="177">
        <v>0</v>
      </c>
      <c r="W173" s="177">
        <v>10</v>
      </c>
      <c r="X173" s="183">
        <v>11.8</v>
      </c>
      <c r="Y173" s="112">
        <v>0</v>
      </c>
      <c r="Z173" s="113">
        <v>24</v>
      </c>
      <c r="AA173" s="113">
        <v>19</v>
      </c>
      <c r="AB173" s="113">
        <v>0</v>
      </c>
      <c r="AC173" s="113">
        <v>1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 x14ac:dyDescent="0.2">
      <c r="A174" s="111" t="s">
        <v>133</v>
      </c>
      <c r="B174" s="111">
        <v>48</v>
      </c>
      <c r="C174" s="112">
        <v>2</v>
      </c>
      <c r="D174" s="113">
        <v>1</v>
      </c>
      <c r="E174" s="113">
        <v>44</v>
      </c>
      <c r="F174" s="113">
        <v>0</v>
      </c>
      <c r="G174" s="113">
        <v>1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9.6999999999999993</v>
      </c>
      <c r="X174" s="183">
        <v>11.2</v>
      </c>
      <c r="Y174" s="112">
        <v>0</v>
      </c>
      <c r="Z174" s="113">
        <v>32</v>
      </c>
      <c r="AA174" s="113">
        <v>15</v>
      </c>
      <c r="AB174" s="113">
        <v>1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 x14ac:dyDescent="0.2">
      <c r="A175" s="111" t="s">
        <v>134</v>
      </c>
      <c r="B175" s="111">
        <v>46</v>
      </c>
      <c r="C175" s="112">
        <v>0</v>
      </c>
      <c r="D175" s="113">
        <v>2</v>
      </c>
      <c r="E175" s="113">
        <v>42</v>
      </c>
      <c r="F175" s="113">
        <v>0</v>
      </c>
      <c r="G175" s="113">
        <v>1</v>
      </c>
      <c r="H175" s="113">
        <v>0</v>
      </c>
      <c r="I175" s="113">
        <v>1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10.8</v>
      </c>
      <c r="X175" s="183">
        <v>12.4</v>
      </c>
      <c r="Y175" s="112">
        <v>0</v>
      </c>
      <c r="Z175" s="113">
        <v>12</v>
      </c>
      <c r="AA175" s="113">
        <v>33</v>
      </c>
      <c r="AB175" s="113">
        <v>1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 x14ac:dyDescent="0.2">
      <c r="A176" s="111" t="s">
        <v>135</v>
      </c>
      <c r="B176" s="111">
        <v>57</v>
      </c>
      <c r="C176" s="112">
        <v>0</v>
      </c>
      <c r="D176" s="113">
        <v>1</v>
      </c>
      <c r="E176" s="113">
        <v>56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11.1</v>
      </c>
      <c r="X176" s="183">
        <v>12.9</v>
      </c>
      <c r="Y176" s="112">
        <v>0</v>
      </c>
      <c r="Z176" s="113">
        <v>11</v>
      </c>
      <c r="AA176" s="113">
        <v>46</v>
      </c>
      <c r="AB176" s="113">
        <v>0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 x14ac:dyDescent="0.2">
      <c r="A177" s="111" t="s">
        <v>136</v>
      </c>
      <c r="B177" s="111">
        <v>70</v>
      </c>
      <c r="C177" s="112">
        <v>0</v>
      </c>
      <c r="D177" s="113">
        <v>1</v>
      </c>
      <c r="E177" s="113">
        <v>60</v>
      </c>
      <c r="F177" s="113">
        <v>0</v>
      </c>
      <c r="G177" s="113">
        <v>9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10.7</v>
      </c>
      <c r="X177" s="183">
        <v>13.1</v>
      </c>
      <c r="Y177" s="112">
        <v>0</v>
      </c>
      <c r="Z177" s="113">
        <v>28</v>
      </c>
      <c r="AA177" s="113">
        <v>40</v>
      </c>
      <c r="AB177" s="113">
        <v>2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 x14ac:dyDescent="0.2">
      <c r="A178" s="111" t="s">
        <v>137</v>
      </c>
      <c r="B178" s="111">
        <v>53</v>
      </c>
      <c r="C178" s="112">
        <v>0</v>
      </c>
      <c r="D178" s="113">
        <v>0</v>
      </c>
      <c r="E178" s="113">
        <v>51</v>
      </c>
      <c r="F178" s="113">
        <v>0</v>
      </c>
      <c r="G178" s="113">
        <v>1</v>
      </c>
      <c r="H178" s="113">
        <v>1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9.9</v>
      </c>
      <c r="X178" s="183">
        <v>11.6</v>
      </c>
      <c r="Y178" s="112">
        <v>0</v>
      </c>
      <c r="Z178" s="113">
        <v>29</v>
      </c>
      <c r="AA178" s="113">
        <v>24</v>
      </c>
      <c r="AB178" s="113">
        <v>0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 x14ac:dyDescent="0.2">
      <c r="A179" s="111" t="s">
        <v>138</v>
      </c>
      <c r="B179" s="111">
        <v>45</v>
      </c>
      <c r="C179" s="112">
        <v>1</v>
      </c>
      <c r="D179" s="113">
        <v>1</v>
      </c>
      <c r="E179" s="113">
        <v>42</v>
      </c>
      <c r="F179" s="113">
        <v>0</v>
      </c>
      <c r="G179" s="113">
        <v>1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3</v>
      </c>
      <c r="R179" s="177">
        <v>6.6669999999999998</v>
      </c>
      <c r="S179" s="113">
        <v>3</v>
      </c>
      <c r="T179" s="177">
        <v>6.6669999999999998</v>
      </c>
      <c r="U179" s="113">
        <v>0</v>
      </c>
      <c r="V179" s="177">
        <v>0</v>
      </c>
      <c r="W179" s="177">
        <v>11.9</v>
      </c>
      <c r="X179" s="183">
        <v>13.5</v>
      </c>
      <c r="Y179" s="112">
        <v>0</v>
      </c>
      <c r="Z179" s="113">
        <v>13</v>
      </c>
      <c r="AA179" s="113">
        <v>29</v>
      </c>
      <c r="AB179" s="113">
        <v>0</v>
      </c>
      <c r="AC179" s="113">
        <v>0</v>
      </c>
      <c r="AD179" s="113">
        <v>3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 x14ac:dyDescent="0.2">
      <c r="A180" s="111" t="s">
        <v>139</v>
      </c>
      <c r="B180" s="111">
        <v>45</v>
      </c>
      <c r="C180" s="112">
        <v>0</v>
      </c>
      <c r="D180" s="113">
        <v>0</v>
      </c>
      <c r="E180" s="113">
        <v>43</v>
      </c>
      <c r="F180" s="113">
        <v>0</v>
      </c>
      <c r="G180" s="113">
        <v>1</v>
      </c>
      <c r="H180" s="113">
        <v>0</v>
      </c>
      <c r="I180" s="113">
        <v>1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4</v>
      </c>
      <c r="R180" s="177">
        <v>8.8889999999999993</v>
      </c>
      <c r="S180" s="113">
        <v>4</v>
      </c>
      <c r="T180" s="177">
        <v>8.8889999999999993</v>
      </c>
      <c r="U180" s="113">
        <v>0</v>
      </c>
      <c r="V180" s="177">
        <v>0</v>
      </c>
      <c r="W180" s="177">
        <v>12.5</v>
      </c>
      <c r="X180" s="183">
        <v>13.9</v>
      </c>
      <c r="Y180" s="112">
        <v>0</v>
      </c>
      <c r="Z180" s="113">
        <v>11</v>
      </c>
      <c r="AA180" s="113">
        <v>28</v>
      </c>
      <c r="AB180" s="113">
        <v>2</v>
      </c>
      <c r="AC180" s="113">
        <v>0</v>
      </c>
      <c r="AD180" s="113">
        <v>0</v>
      </c>
      <c r="AE180" s="113">
        <v>4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 x14ac:dyDescent="0.2">
      <c r="A181" s="111" t="s">
        <v>140</v>
      </c>
      <c r="B181" s="111">
        <v>52</v>
      </c>
      <c r="C181" s="112">
        <v>0</v>
      </c>
      <c r="D181" s="113">
        <v>2</v>
      </c>
      <c r="E181" s="113">
        <v>50</v>
      </c>
      <c r="F181" s="113">
        <v>0</v>
      </c>
      <c r="G181" s="113">
        <v>0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11.6</v>
      </c>
      <c r="X181" s="183">
        <v>14</v>
      </c>
      <c r="Y181" s="112">
        <v>0</v>
      </c>
      <c r="Z181" s="113">
        <v>11</v>
      </c>
      <c r="AA181" s="113">
        <v>39</v>
      </c>
      <c r="AB181" s="113">
        <v>2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 x14ac:dyDescent="0.2">
      <c r="A182" s="111" t="s">
        <v>141</v>
      </c>
      <c r="B182" s="111">
        <v>37</v>
      </c>
      <c r="C182" s="112">
        <v>0</v>
      </c>
      <c r="D182" s="113">
        <v>2</v>
      </c>
      <c r="E182" s="113">
        <v>32</v>
      </c>
      <c r="F182" s="113">
        <v>0</v>
      </c>
      <c r="G182" s="113">
        <v>2</v>
      </c>
      <c r="H182" s="113">
        <v>0</v>
      </c>
      <c r="I182" s="113">
        <v>0</v>
      </c>
      <c r="J182" s="113">
        <v>1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2</v>
      </c>
      <c r="R182" s="177">
        <v>5.4050000000000002</v>
      </c>
      <c r="S182" s="113">
        <v>2</v>
      </c>
      <c r="T182" s="177">
        <v>5.4050000000000002</v>
      </c>
      <c r="U182" s="113">
        <v>2</v>
      </c>
      <c r="V182" s="177">
        <v>5.4050000000000002</v>
      </c>
      <c r="W182" s="177">
        <v>15.7</v>
      </c>
      <c r="X182" s="183">
        <v>14.1</v>
      </c>
      <c r="Y182" s="112">
        <v>0</v>
      </c>
      <c r="Z182" s="113">
        <v>7</v>
      </c>
      <c r="AA182" s="113">
        <v>26</v>
      </c>
      <c r="AB182" s="113">
        <v>2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1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1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 x14ac:dyDescent="0.2">
      <c r="A183" s="111" t="s">
        <v>142</v>
      </c>
      <c r="B183" s="111">
        <v>59</v>
      </c>
      <c r="C183" s="112">
        <v>1</v>
      </c>
      <c r="D183" s="113">
        <v>1</v>
      </c>
      <c r="E183" s="113">
        <v>56</v>
      </c>
      <c r="F183" s="113">
        <v>0</v>
      </c>
      <c r="G183" s="113">
        <v>1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4</v>
      </c>
      <c r="R183" s="177">
        <v>6.78</v>
      </c>
      <c r="S183" s="113">
        <v>4</v>
      </c>
      <c r="T183" s="177">
        <v>6.78</v>
      </c>
      <c r="U183" s="113">
        <v>4</v>
      </c>
      <c r="V183" s="177">
        <v>6.78</v>
      </c>
      <c r="W183" s="177">
        <v>15.2</v>
      </c>
      <c r="X183" s="183">
        <v>12.7</v>
      </c>
      <c r="Y183" s="112">
        <v>0</v>
      </c>
      <c r="Z183" s="113">
        <v>30</v>
      </c>
      <c r="AA183" s="113">
        <v>24</v>
      </c>
      <c r="AB183" s="113">
        <v>1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4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 x14ac:dyDescent="0.2">
      <c r="A184" s="111" t="s">
        <v>143</v>
      </c>
      <c r="B184" s="111">
        <v>45</v>
      </c>
      <c r="C184" s="112">
        <v>0</v>
      </c>
      <c r="D184" s="113">
        <v>2</v>
      </c>
      <c r="E184" s="113">
        <v>42</v>
      </c>
      <c r="F184" s="113">
        <v>1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2</v>
      </c>
      <c r="R184" s="177">
        <v>4.444</v>
      </c>
      <c r="S184" s="113">
        <v>0</v>
      </c>
      <c r="T184" s="177">
        <v>0</v>
      </c>
      <c r="U184" s="113">
        <v>0</v>
      </c>
      <c r="V184" s="177">
        <v>0</v>
      </c>
      <c r="W184" s="177">
        <v>11.9</v>
      </c>
      <c r="X184" s="183">
        <v>13.8</v>
      </c>
      <c r="Y184" s="112">
        <v>0</v>
      </c>
      <c r="Z184" s="113">
        <v>10</v>
      </c>
      <c r="AA184" s="113">
        <v>29</v>
      </c>
      <c r="AB184" s="113">
        <v>4</v>
      </c>
      <c r="AC184" s="113">
        <v>2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 x14ac:dyDescent="0.2">
      <c r="A185" s="111" t="s">
        <v>144</v>
      </c>
      <c r="B185" s="111">
        <v>50</v>
      </c>
      <c r="C185" s="112">
        <v>1</v>
      </c>
      <c r="D185" s="113">
        <v>3</v>
      </c>
      <c r="E185" s="113">
        <v>46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10.9</v>
      </c>
      <c r="X185" s="183">
        <v>12.4</v>
      </c>
      <c r="Y185" s="112">
        <v>0</v>
      </c>
      <c r="Z185" s="113">
        <v>13</v>
      </c>
      <c r="AA185" s="113">
        <v>37</v>
      </c>
      <c r="AB185" s="113">
        <v>0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 x14ac:dyDescent="0.2">
      <c r="A186" s="111" t="s">
        <v>145</v>
      </c>
      <c r="B186" s="111">
        <v>44</v>
      </c>
      <c r="C186" s="112">
        <v>0</v>
      </c>
      <c r="D186" s="113">
        <v>1</v>
      </c>
      <c r="E186" s="113">
        <v>42</v>
      </c>
      <c r="F186" s="113">
        <v>0</v>
      </c>
      <c r="G186" s="113">
        <v>0</v>
      </c>
      <c r="H186" s="113">
        <v>1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</v>
      </c>
      <c r="R186" s="177">
        <v>2.2730000000000001</v>
      </c>
      <c r="S186" s="113">
        <v>0</v>
      </c>
      <c r="T186" s="177">
        <v>0</v>
      </c>
      <c r="U186" s="113">
        <v>0</v>
      </c>
      <c r="V186" s="177">
        <v>0</v>
      </c>
      <c r="W186" s="177">
        <v>11.5</v>
      </c>
      <c r="X186" s="183">
        <v>13.1</v>
      </c>
      <c r="Y186" s="112">
        <v>0</v>
      </c>
      <c r="Z186" s="113">
        <v>20</v>
      </c>
      <c r="AA186" s="113">
        <v>20</v>
      </c>
      <c r="AB186" s="113">
        <v>3</v>
      </c>
      <c r="AC186" s="113">
        <v>1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 x14ac:dyDescent="0.2">
      <c r="A187" s="111" t="s">
        <v>146</v>
      </c>
      <c r="B187" s="111">
        <v>63</v>
      </c>
      <c r="C187" s="112">
        <v>1</v>
      </c>
      <c r="D187" s="113">
        <v>1</v>
      </c>
      <c r="E187" s="113">
        <v>56</v>
      </c>
      <c r="F187" s="113">
        <v>0</v>
      </c>
      <c r="G187" s="113">
        <v>4</v>
      </c>
      <c r="H187" s="113">
        <v>0</v>
      </c>
      <c r="I187" s="113">
        <v>0</v>
      </c>
      <c r="J187" s="113">
        <v>0</v>
      </c>
      <c r="K187" s="113">
        <v>1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3</v>
      </c>
      <c r="R187" s="177">
        <v>4.7619999999999996</v>
      </c>
      <c r="S187" s="113">
        <v>3</v>
      </c>
      <c r="T187" s="177">
        <v>4.7619999999999996</v>
      </c>
      <c r="U187" s="113">
        <v>0</v>
      </c>
      <c r="V187" s="177">
        <v>0</v>
      </c>
      <c r="W187" s="177">
        <v>14.5</v>
      </c>
      <c r="X187" s="183">
        <v>17.600000000000001</v>
      </c>
      <c r="Y187" s="112">
        <v>2</v>
      </c>
      <c r="Z187" s="113">
        <v>1</v>
      </c>
      <c r="AA187" s="113">
        <v>36</v>
      </c>
      <c r="AB187" s="113">
        <v>21</v>
      </c>
      <c r="AC187" s="113">
        <v>1</v>
      </c>
      <c r="AD187" s="113">
        <v>2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 x14ac:dyDescent="0.2">
      <c r="A188" s="111" t="s">
        <v>147</v>
      </c>
      <c r="B188" s="111">
        <v>59</v>
      </c>
      <c r="C188" s="112">
        <v>0</v>
      </c>
      <c r="D188" s="113">
        <v>2</v>
      </c>
      <c r="E188" s="113">
        <v>56</v>
      </c>
      <c r="F188" s="113">
        <v>0</v>
      </c>
      <c r="G188" s="113">
        <v>1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8</v>
      </c>
      <c r="R188" s="177">
        <v>13.56</v>
      </c>
      <c r="S188" s="113">
        <v>0</v>
      </c>
      <c r="T188" s="177">
        <v>0</v>
      </c>
      <c r="U188" s="113">
        <v>0</v>
      </c>
      <c r="V188" s="177">
        <v>0</v>
      </c>
      <c r="W188" s="177">
        <v>16.100000000000001</v>
      </c>
      <c r="X188" s="183">
        <v>19.3</v>
      </c>
      <c r="Y188" s="112">
        <v>0</v>
      </c>
      <c r="Z188" s="113">
        <v>1</v>
      </c>
      <c r="AA188" s="113">
        <v>17</v>
      </c>
      <c r="AB188" s="113">
        <v>33</v>
      </c>
      <c r="AC188" s="113">
        <v>8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 x14ac:dyDescent="0.2">
      <c r="A189" s="111" t="s">
        <v>148</v>
      </c>
      <c r="B189" s="111">
        <v>59</v>
      </c>
      <c r="C189" s="112">
        <v>3</v>
      </c>
      <c r="D189" s="113">
        <v>2</v>
      </c>
      <c r="E189" s="113">
        <v>50</v>
      </c>
      <c r="F189" s="113">
        <v>1</v>
      </c>
      <c r="G189" s="113">
        <v>3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17</v>
      </c>
      <c r="R189" s="177">
        <v>28.81</v>
      </c>
      <c r="S189" s="113">
        <v>6</v>
      </c>
      <c r="T189" s="177">
        <v>10.17</v>
      </c>
      <c r="U189" s="113">
        <v>0</v>
      </c>
      <c r="V189" s="177">
        <v>0</v>
      </c>
      <c r="W189" s="177">
        <v>17.899999999999999</v>
      </c>
      <c r="X189" s="183">
        <v>22</v>
      </c>
      <c r="Y189" s="112">
        <v>0</v>
      </c>
      <c r="Z189" s="113">
        <v>1</v>
      </c>
      <c r="AA189" s="113">
        <v>13</v>
      </c>
      <c r="AB189" s="113">
        <v>28</v>
      </c>
      <c r="AC189" s="113">
        <v>13</v>
      </c>
      <c r="AD189" s="113">
        <v>3</v>
      </c>
      <c r="AE189" s="113">
        <v>1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 x14ac:dyDescent="0.2">
      <c r="A190" s="111" t="s">
        <v>149</v>
      </c>
      <c r="B190" s="111">
        <v>54</v>
      </c>
      <c r="C190" s="112">
        <v>1</v>
      </c>
      <c r="D190" s="113">
        <v>3</v>
      </c>
      <c r="E190" s="113">
        <v>48</v>
      </c>
      <c r="F190" s="113">
        <v>1</v>
      </c>
      <c r="G190" s="113">
        <v>1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10</v>
      </c>
      <c r="R190" s="177">
        <v>18.52</v>
      </c>
      <c r="S190" s="113">
        <v>3</v>
      </c>
      <c r="T190" s="177">
        <v>5.556</v>
      </c>
      <c r="U190" s="113">
        <v>0</v>
      </c>
      <c r="V190" s="177">
        <v>0</v>
      </c>
      <c r="W190" s="177">
        <v>17.2</v>
      </c>
      <c r="X190" s="183">
        <v>20.6</v>
      </c>
      <c r="Y190" s="112">
        <v>0</v>
      </c>
      <c r="Z190" s="113">
        <v>0</v>
      </c>
      <c r="AA190" s="113">
        <v>14</v>
      </c>
      <c r="AB190" s="113">
        <v>30</v>
      </c>
      <c r="AC190" s="113">
        <v>7</v>
      </c>
      <c r="AD190" s="113">
        <v>3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 x14ac:dyDescent="0.2">
      <c r="A191" s="111" t="s">
        <v>150</v>
      </c>
      <c r="B191" s="111">
        <v>54</v>
      </c>
      <c r="C191" s="112">
        <v>1</v>
      </c>
      <c r="D191" s="113">
        <v>1</v>
      </c>
      <c r="E191" s="113">
        <v>49</v>
      </c>
      <c r="F191" s="113">
        <v>1</v>
      </c>
      <c r="G191" s="113">
        <v>2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19</v>
      </c>
      <c r="R191" s="177">
        <v>35.19</v>
      </c>
      <c r="S191" s="113">
        <v>6</v>
      </c>
      <c r="T191" s="177">
        <v>11.11</v>
      </c>
      <c r="U191" s="113">
        <v>0</v>
      </c>
      <c r="V191" s="177">
        <v>0</v>
      </c>
      <c r="W191" s="177">
        <v>18.399999999999999</v>
      </c>
      <c r="X191" s="183">
        <v>23.6</v>
      </c>
      <c r="Y191" s="112">
        <v>0</v>
      </c>
      <c r="Z191" s="113">
        <v>1</v>
      </c>
      <c r="AA191" s="113">
        <v>13</v>
      </c>
      <c r="AB191" s="113">
        <v>21</v>
      </c>
      <c r="AC191" s="113">
        <v>13</v>
      </c>
      <c r="AD191" s="113">
        <v>6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 x14ac:dyDescent="0.2">
      <c r="A192" s="111" t="s">
        <v>151</v>
      </c>
      <c r="B192" s="111">
        <v>58</v>
      </c>
      <c r="C192" s="112">
        <v>2</v>
      </c>
      <c r="D192" s="113">
        <v>4</v>
      </c>
      <c r="E192" s="113">
        <v>50</v>
      </c>
      <c r="F192" s="113">
        <v>0</v>
      </c>
      <c r="G192" s="113">
        <v>2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24</v>
      </c>
      <c r="R192" s="177">
        <v>41.38</v>
      </c>
      <c r="S192" s="113">
        <v>8</v>
      </c>
      <c r="T192" s="177">
        <v>13.79</v>
      </c>
      <c r="U192" s="113">
        <v>0</v>
      </c>
      <c r="V192" s="177">
        <v>0</v>
      </c>
      <c r="W192" s="177">
        <v>19.2</v>
      </c>
      <c r="X192" s="183">
        <v>23.6</v>
      </c>
      <c r="Y192" s="112">
        <v>0</v>
      </c>
      <c r="Z192" s="113">
        <v>2</v>
      </c>
      <c r="AA192" s="113">
        <v>6</v>
      </c>
      <c r="AB192" s="113">
        <v>26</v>
      </c>
      <c r="AC192" s="113">
        <v>16</v>
      </c>
      <c r="AD192" s="113">
        <v>8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 x14ac:dyDescent="0.2">
      <c r="A193" s="111" t="s">
        <v>152</v>
      </c>
      <c r="B193" s="111">
        <v>44</v>
      </c>
      <c r="C193" s="112">
        <v>0</v>
      </c>
      <c r="D193" s="113">
        <v>5</v>
      </c>
      <c r="E193" s="113">
        <v>37</v>
      </c>
      <c r="F193" s="113">
        <v>0</v>
      </c>
      <c r="G193" s="113">
        <v>2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12</v>
      </c>
      <c r="R193" s="177">
        <v>27.27</v>
      </c>
      <c r="S193" s="113">
        <v>6</v>
      </c>
      <c r="T193" s="177">
        <v>13.64</v>
      </c>
      <c r="U193" s="113">
        <v>0</v>
      </c>
      <c r="V193" s="177">
        <v>0</v>
      </c>
      <c r="W193" s="177">
        <v>17.600000000000001</v>
      </c>
      <c r="X193" s="183">
        <v>23.3</v>
      </c>
      <c r="Y193" s="112">
        <v>0</v>
      </c>
      <c r="Z193" s="113">
        <v>1</v>
      </c>
      <c r="AA193" s="113">
        <v>10</v>
      </c>
      <c r="AB193" s="113">
        <v>21</v>
      </c>
      <c r="AC193" s="113">
        <v>7</v>
      </c>
      <c r="AD193" s="113">
        <v>5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 x14ac:dyDescent="0.2">
      <c r="A194" s="111" t="s">
        <v>153</v>
      </c>
      <c r="B194" s="111">
        <v>32</v>
      </c>
      <c r="C194" s="112">
        <v>0</v>
      </c>
      <c r="D194" s="113">
        <v>6</v>
      </c>
      <c r="E194" s="113">
        <v>25</v>
      </c>
      <c r="F194" s="113">
        <v>0</v>
      </c>
      <c r="G194" s="113">
        <v>1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10</v>
      </c>
      <c r="R194" s="177">
        <v>31.25</v>
      </c>
      <c r="S194" s="113">
        <v>5</v>
      </c>
      <c r="T194" s="177">
        <v>15.63</v>
      </c>
      <c r="U194" s="113">
        <v>0</v>
      </c>
      <c r="V194" s="177">
        <v>0</v>
      </c>
      <c r="W194" s="177">
        <v>18.7</v>
      </c>
      <c r="X194" s="183">
        <v>24.4</v>
      </c>
      <c r="Y194" s="112">
        <v>0</v>
      </c>
      <c r="Z194" s="113">
        <v>1</v>
      </c>
      <c r="AA194" s="113">
        <v>6</v>
      </c>
      <c r="AB194" s="113">
        <v>15</v>
      </c>
      <c r="AC194" s="113">
        <v>6</v>
      </c>
      <c r="AD194" s="113">
        <v>3</v>
      </c>
      <c r="AE194" s="113">
        <v>1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 x14ac:dyDescent="0.2">
      <c r="A195" s="111" t="s">
        <v>154</v>
      </c>
      <c r="B195" s="111">
        <v>32</v>
      </c>
      <c r="C195" s="112">
        <v>1</v>
      </c>
      <c r="D195" s="113">
        <v>4</v>
      </c>
      <c r="E195" s="113">
        <v>27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14</v>
      </c>
      <c r="R195" s="177">
        <v>43.75</v>
      </c>
      <c r="S195" s="113">
        <v>5</v>
      </c>
      <c r="T195" s="177">
        <v>15.63</v>
      </c>
      <c r="U195" s="113">
        <v>0</v>
      </c>
      <c r="V195" s="177">
        <v>0</v>
      </c>
      <c r="W195" s="177">
        <v>18.8</v>
      </c>
      <c r="X195" s="183">
        <v>24.8</v>
      </c>
      <c r="Y195" s="112">
        <v>0</v>
      </c>
      <c r="Z195" s="113">
        <v>1</v>
      </c>
      <c r="AA195" s="113">
        <v>8</v>
      </c>
      <c r="AB195" s="113">
        <v>9</v>
      </c>
      <c r="AC195" s="113">
        <v>10</v>
      </c>
      <c r="AD195" s="113">
        <v>3</v>
      </c>
      <c r="AE195" s="113">
        <v>1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 x14ac:dyDescent="0.2">
      <c r="A196" s="111" t="s">
        <v>155</v>
      </c>
      <c r="B196" s="111">
        <v>21</v>
      </c>
      <c r="C196" s="112">
        <v>0</v>
      </c>
      <c r="D196" s="113">
        <v>3</v>
      </c>
      <c r="E196" s="113">
        <v>18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8</v>
      </c>
      <c r="R196" s="177">
        <v>38.1</v>
      </c>
      <c r="S196" s="113">
        <v>1</v>
      </c>
      <c r="T196" s="177">
        <v>4.7619999999999996</v>
      </c>
      <c r="U196" s="113">
        <v>0</v>
      </c>
      <c r="V196" s="177">
        <v>0</v>
      </c>
      <c r="W196" s="177">
        <v>17.600000000000001</v>
      </c>
      <c r="X196" s="183">
        <v>23.1</v>
      </c>
      <c r="Y196" s="112">
        <v>0</v>
      </c>
      <c r="Z196" s="113">
        <v>1</v>
      </c>
      <c r="AA196" s="113">
        <v>5</v>
      </c>
      <c r="AB196" s="113">
        <v>7</v>
      </c>
      <c r="AC196" s="113">
        <v>8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 x14ac:dyDescent="0.2">
      <c r="A197" s="111" t="s">
        <v>156</v>
      </c>
      <c r="B197" s="111">
        <v>35</v>
      </c>
      <c r="C197" s="112">
        <v>2</v>
      </c>
      <c r="D197" s="113">
        <v>1</v>
      </c>
      <c r="E197" s="113">
        <v>30</v>
      </c>
      <c r="F197" s="113">
        <v>0</v>
      </c>
      <c r="G197" s="113">
        <v>1</v>
      </c>
      <c r="H197" s="113">
        <v>1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12</v>
      </c>
      <c r="R197" s="177">
        <v>34.29</v>
      </c>
      <c r="S197" s="113">
        <v>1</v>
      </c>
      <c r="T197" s="177">
        <v>2.8570000000000002</v>
      </c>
      <c r="U197" s="113">
        <v>0</v>
      </c>
      <c r="V197" s="177">
        <v>0</v>
      </c>
      <c r="W197" s="177">
        <v>17.899999999999999</v>
      </c>
      <c r="X197" s="183">
        <v>22</v>
      </c>
      <c r="Y197" s="112">
        <v>0</v>
      </c>
      <c r="Z197" s="113">
        <v>2</v>
      </c>
      <c r="AA197" s="113">
        <v>8</v>
      </c>
      <c r="AB197" s="113">
        <v>13</v>
      </c>
      <c r="AC197" s="113">
        <v>11</v>
      </c>
      <c r="AD197" s="113">
        <v>0</v>
      </c>
      <c r="AE197" s="113">
        <v>1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 x14ac:dyDescent="0.2">
      <c r="A198" s="111" t="s">
        <v>157</v>
      </c>
      <c r="B198" s="111">
        <v>37</v>
      </c>
      <c r="C198" s="112">
        <v>1</v>
      </c>
      <c r="D198" s="113">
        <v>1</v>
      </c>
      <c r="E198" s="113">
        <v>33</v>
      </c>
      <c r="F198" s="113">
        <v>0</v>
      </c>
      <c r="G198" s="113">
        <v>2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16</v>
      </c>
      <c r="R198" s="177">
        <v>43.24</v>
      </c>
      <c r="S198" s="113">
        <v>5</v>
      </c>
      <c r="T198" s="177">
        <v>13.51</v>
      </c>
      <c r="U198" s="113">
        <v>0</v>
      </c>
      <c r="V198" s="177">
        <v>0</v>
      </c>
      <c r="W198" s="177">
        <v>19.399999999999999</v>
      </c>
      <c r="X198" s="183">
        <v>23.9</v>
      </c>
      <c r="Y198" s="112">
        <v>0</v>
      </c>
      <c r="Z198" s="113">
        <v>1</v>
      </c>
      <c r="AA198" s="113">
        <v>6</v>
      </c>
      <c r="AB198" s="113">
        <v>14</v>
      </c>
      <c r="AC198" s="113">
        <v>13</v>
      </c>
      <c r="AD198" s="113">
        <v>3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 x14ac:dyDescent="0.2">
      <c r="A199" s="111" t="s">
        <v>158</v>
      </c>
      <c r="B199" s="111">
        <v>26</v>
      </c>
      <c r="C199" s="112">
        <v>0</v>
      </c>
      <c r="D199" s="113">
        <v>0</v>
      </c>
      <c r="E199" s="113">
        <v>26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14</v>
      </c>
      <c r="R199" s="177">
        <v>53.85</v>
      </c>
      <c r="S199" s="113">
        <v>4</v>
      </c>
      <c r="T199" s="177">
        <v>15.38</v>
      </c>
      <c r="U199" s="113">
        <v>0</v>
      </c>
      <c r="V199" s="177">
        <v>0</v>
      </c>
      <c r="W199" s="177">
        <v>20.8</v>
      </c>
      <c r="X199" s="183">
        <v>26.8</v>
      </c>
      <c r="Y199" s="112">
        <v>0</v>
      </c>
      <c r="Z199" s="113">
        <v>0</v>
      </c>
      <c r="AA199" s="113">
        <v>0</v>
      </c>
      <c r="AB199" s="113">
        <v>12</v>
      </c>
      <c r="AC199" s="113">
        <v>10</v>
      </c>
      <c r="AD199" s="113">
        <v>4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 x14ac:dyDescent="0.2">
      <c r="A200" s="111" t="s">
        <v>159</v>
      </c>
      <c r="B200" s="111">
        <v>24</v>
      </c>
      <c r="C200" s="112">
        <v>0</v>
      </c>
      <c r="D200" s="113">
        <v>2</v>
      </c>
      <c r="E200" s="113">
        <v>22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13</v>
      </c>
      <c r="R200" s="177">
        <v>54.17</v>
      </c>
      <c r="S200" s="113">
        <v>8</v>
      </c>
      <c r="T200" s="177">
        <v>33.33</v>
      </c>
      <c r="U200" s="113">
        <v>1</v>
      </c>
      <c r="V200" s="177">
        <v>4.1669999999999998</v>
      </c>
      <c r="W200" s="177">
        <v>22.1</v>
      </c>
      <c r="X200" s="183">
        <v>25.7</v>
      </c>
      <c r="Y200" s="112">
        <v>0</v>
      </c>
      <c r="Z200" s="113">
        <v>0</v>
      </c>
      <c r="AA200" s="113">
        <v>2</v>
      </c>
      <c r="AB200" s="113">
        <v>9</v>
      </c>
      <c r="AC200" s="113">
        <v>5</v>
      </c>
      <c r="AD200" s="113">
        <v>6</v>
      </c>
      <c r="AE200" s="113">
        <v>1</v>
      </c>
      <c r="AF200" s="113">
        <v>1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 x14ac:dyDescent="0.2">
      <c r="A201" s="111" t="s">
        <v>160</v>
      </c>
      <c r="B201" s="111">
        <v>23</v>
      </c>
      <c r="C201" s="112">
        <v>0</v>
      </c>
      <c r="D201" s="113">
        <v>2</v>
      </c>
      <c r="E201" s="113">
        <v>20</v>
      </c>
      <c r="F201" s="113">
        <v>0</v>
      </c>
      <c r="G201" s="113">
        <v>1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10</v>
      </c>
      <c r="R201" s="177">
        <v>43.48</v>
      </c>
      <c r="S201" s="113">
        <v>6</v>
      </c>
      <c r="T201" s="177">
        <v>26.09</v>
      </c>
      <c r="U201" s="113">
        <v>0</v>
      </c>
      <c r="V201" s="177">
        <v>0</v>
      </c>
      <c r="W201" s="177">
        <v>20.7</v>
      </c>
      <c r="X201" s="183">
        <v>25.4</v>
      </c>
      <c r="Y201" s="112">
        <v>0</v>
      </c>
      <c r="Z201" s="113">
        <v>0</v>
      </c>
      <c r="AA201" s="113">
        <v>2</v>
      </c>
      <c r="AB201" s="113">
        <v>11</v>
      </c>
      <c r="AC201" s="113">
        <v>7</v>
      </c>
      <c r="AD201" s="113">
        <v>3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 x14ac:dyDescent="0.2">
      <c r="A202" s="111" t="s">
        <v>161</v>
      </c>
      <c r="B202" s="111">
        <v>25</v>
      </c>
      <c r="C202" s="112">
        <v>0</v>
      </c>
      <c r="D202" s="113">
        <v>2</v>
      </c>
      <c r="E202" s="113">
        <v>22</v>
      </c>
      <c r="F202" s="113">
        <v>0</v>
      </c>
      <c r="G202" s="113">
        <v>1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10</v>
      </c>
      <c r="R202" s="177">
        <v>40</v>
      </c>
      <c r="S202" s="113">
        <v>2</v>
      </c>
      <c r="T202" s="177">
        <v>8</v>
      </c>
      <c r="U202" s="113">
        <v>0</v>
      </c>
      <c r="V202" s="177">
        <v>0</v>
      </c>
      <c r="W202" s="177">
        <v>18.8</v>
      </c>
      <c r="X202" s="183">
        <v>23.3</v>
      </c>
      <c r="Y202" s="112">
        <v>0</v>
      </c>
      <c r="Z202" s="113">
        <v>0</v>
      </c>
      <c r="AA202" s="113">
        <v>3</v>
      </c>
      <c r="AB202" s="113">
        <v>12</v>
      </c>
      <c r="AC202" s="113">
        <v>8</v>
      </c>
      <c r="AD202" s="113">
        <v>2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 x14ac:dyDescent="0.2">
      <c r="A203" s="111" t="s">
        <v>162</v>
      </c>
      <c r="B203" s="111">
        <v>13</v>
      </c>
      <c r="C203" s="112">
        <v>0</v>
      </c>
      <c r="D203" s="113">
        <v>0</v>
      </c>
      <c r="E203" s="113">
        <v>12</v>
      </c>
      <c r="F203" s="113">
        <v>0</v>
      </c>
      <c r="G203" s="113">
        <v>1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7</v>
      </c>
      <c r="R203" s="177">
        <v>53.85</v>
      </c>
      <c r="S203" s="113">
        <v>2</v>
      </c>
      <c r="T203" s="177">
        <v>15.38</v>
      </c>
      <c r="U203" s="113">
        <v>0</v>
      </c>
      <c r="V203" s="177">
        <v>0</v>
      </c>
      <c r="W203" s="177">
        <v>20.399999999999999</v>
      </c>
      <c r="X203" s="183">
        <v>24.5</v>
      </c>
      <c r="Y203" s="112">
        <v>0</v>
      </c>
      <c r="Z203" s="113">
        <v>0</v>
      </c>
      <c r="AA203" s="113">
        <v>2</v>
      </c>
      <c r="AB203" s="113">
        <v>4</v>
      </c>
      <c r="AC203" s="113">
        <v>6</v>
      </c>
      <c r="AD203" s="113">
        <v>1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 x14ac:dyDescent="0.2">
      <c r="A204" s="111" t="s">
        <v>163</v>
      </c>
      <c r="B204" s="111">
        <v>16</v>
      </c>
      <c r="C204" s="112">
        <v>0</v>
      </c>
      <c r="D204" s="113">
        <v>0</v>
      </c>
      <c r="E204" s="113">
        <v>15</v>
      </c>
      <c r="F204" s="113">
        <v>1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9</v>
      </c>
      <c r="R204" s="177">
        <v>56.25</v>
      </c>
      <c r="S204" s="113">
        <v>6</v>
      </c>
      <c r="T204" s="177">
        <v>37.5</v>
      </c>
      <c r="U204" s="113">
        <v>0</v>
      </c>
      <c r="V204" s="177">
        <v>0</v>
      </c>
      <c r="W204" s="177">
        <v>21.1</v>
      </c>
      <c r="X204" s="183">
        <v>27.4</v>
      </c>
      <c r="Y204" s="112">
        <v>0</v>
      </c>
      <c r="Z204" s="113">
        <v>1</v>
      </c>
      <c r="AA204" s="113">
        <v>1</v>
      </c>
      <c r="AB204" s="113">
        <v>5</v>
      </c>
      <c r="AC204" s="113">
        <v>3</v>
      </c>
      <c r="AD204" s="113">
        <v>6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 x14ac:dyDescent="0.2">
      <c r="A205" s="111" t="s">
        <v>164</v>
      </c>
      <c r="B205" s="111">
        <v>14</v>
      </c>
      <c r="C205" s="112">
        <v>0</v>
      </c>
      <c r="D205" s="113">
        <v>0</v>
      </c>
      <c r="E205" s="113">
        <v>13</v>
      </c>
      <c r="F205" s="113">
        <v>1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8</v>
      </c>
      <c r="R205" s="177">
        <v>57.14</v>
      </c>
      <c r="S205" s="113">
        <v>2</v>
      </c>
      <c r="T205" s="177">
        <v>14.29</v>
      </c>
      <c r="U205" s="113">
        <v>0</v>
      </c>
      <c r="V205" s="177">
        <v>0</v>
      </c>
      <c r="W205" s="177">
        <v>20.2</v>
      </c>
      <c r="X205" s="183">
        <v>25.2</v>
      </c>
      <c r="Y205" s="112">
        <v>0</v>
      </c>
      <c r="Z205" s="113">
        <v>0</v>
      </c>
      <c r="AA205" s="113">
        <v>1</v>
      </c>
      <c r="AB205" s="113">
        <v>5</v>
      </c>
      <c r="AC205" s="113">
        <v>6</v>
      </c>
      <c r="AD205" s="113">
        <v>2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 x14ac:dyDescent="0.2">
      <c r="A206" s="111" t="s">
        <v>165</v>
      </c>
      <c r="B206" s="111">
        <v>20</v>
      </c>
      <c r="C206" s="112">
        <v>1</v>
      </c>
      <c r="D206" s="113">
        <v>0</v>
      </c>
      <c r="E206" s="113">
        <v>18</v>
      </c>
      <c r="F206" s="113">
        <v>0</v>
      </c>
      <c r="G206" s="113">
        <v>1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7</v>
      </c>
      <c r="R206" s="177">
        <v>35</v>
      </c>
      <c r="S206" s="113">
        <v>0</v>
      </c>
      <c r="T206" s="177">
        <v>0</v>
      </c>
      <c r="U206" s="113">
        <v>0</v>
      </c>
      <c r="V206" s="177">
        <v>0</v>
      </c>
      <c r="W206" s="177">
        <v>16.600000000000001</v>
      </c>
      <c r="X206" s="183">
        <v>21.4</v>
      </c>
      <c r="Y206" s="112">
        <v>0</v>
      </c>
      <c r="Z206" s="113">
        <v>0</v>
      </c>
      <c r="AA206" s="113">
        <v>8</v>
      </c>
      <c r="AB206" s="113">
        <v>5</v>
      </c>
      <c r="AC206" s="113">
        <v>7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 x14ac:dyDescent="0.2">
      <c r="A207" s="141" t="s">
        <v>166</v>
      </c>
      <c r="B207" s="141">
        <v>10</v>
      </c>
      <c r="C207" s="142">
        <v>0</v>
      </c>
      <c r="D207" s="143">
        <v>0</v>
      </c>
      <c r="E207" s="143">
        <v>10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3</v>
      </c>
      <c r="R207" s="178">
        <v>30</v>
      </c>
      <c r="S207" s="143">
        <v>3</v>
      </c>
      <c r="T207" s="178">
        <v>30</v>
      </c>
      <c r="U207" s="143">
        <v>0</v>
      </c>
      <c r="V207" s="178">
        <v>0</v>
      </c>
      <c r="W207" s="178">
        <v>19.7</v>
      </c>
      <c r="X207" s="184" t="s">
        <v>71</v>
      </c>
      <c r="Y207" s="142">
        <v>0</v>
      </c>
      <c r="Z207" s="143">
        <v>0</v>
      </c>
      <c r="AA207" s="143">
        <v>2</v>
      </c>
      <c r="AB207" s="143">
        <v>5</v>
      </c>
      <c r="AC207" s="143">
        <v>2</v>
      </c>
      <c r="AD207" s="143">
        <v>1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 x14ac:dyDescent="0.2">
      <c r="A208" s="116" t="s">
        <v>167</v>
      </c>
      <c r="B208" s="117">
        <v>3440</v>
      </c>
      <c r="C208" s="118">
        <v>63</v>
      </c>
      <c r="D208" s="119">
        <v>80</v>
      </c>
      <c r="E208" s="119">
        <v>2994</v>
      </c>
      <c r="F208" s="119">
        <v>18</v>
      </c>
      <c r="G208" s="119">
        <v>253</v>
      </c>
      <c r="H208" s="119">
        <v>15</v>
      </c>
      <c r="I208" s="119">
        <v>6</v>
      </c>
      <c r="J208" s="119">
        <v>7</v>
      </c>
      <c r="K208" s="119">
        <v>3</v>
      </c>
      <c r="L208" s="119">
        <v>0</v>
      </c>
      <c r="M208" s="119">
        <v>1</v>
      </c>
      <c r="N208" s="120">
        <v>0</v>
      </c>
      <c r="O208" s="120">
        <v>0</v>
      </c>
      <c r="P208" s="120">
        <v>0</v>
      </c>
      <c r="Q208" s="118">
        <v>480</v>
      </c>
      <c r="R208" s="179">
        <v>13.95</v>
      </c>
      <c r="S208" s="119">
        <v>102</v>
      </c>
      <c r="T208" s="179">
        <v>2.9649999999999999</v>
      </c>
      <c r="U208" s="119">
        <v>11</v>
      </c>
      <c r="V208" s="179">
        <v>0.32</v>
      </c>
      <c r="W208" s="179">
        <v>15.4</v>
      </c>
      <c r="X208" s="185">
        <v>19.8</v>
      </c>
      <c r="Y208" s="121">
        <v>12</v>
      </c>
      <c r="Z208" s="122">
        <v>416</v>
      </c>
      <c r="AA208" s="122">
        <v>1153</v>
      </c>
      <c r="AB208" s="122">
        <v>1379</v>
      </c>
      <c r="AC208" s="122">
        <v>413</v>
      </c>
      <c r="AD208" s="122">
        <v>49</v>
      </c>
      <c r="AE208" s="122">
        <v>7</v>
      </c>
      <c r="AF208" s="122">
        <v>5</v>
      </c>
      <c r="AG208" s="122">
        <v>0</v>
      </c>
      <c r="AH208" s="122">
        <v>0</v>
      </c>
      <c r="AI208" s="122">
        <v>0</v>
      </c>
      <c r="AJ208" s="122">
        <v>0</v>
      </c>
      <c r="AK208" s="122">
        <v>1</v>
      </c>
      <c r="AL208" s="122">
        <v>0</v>
      </c>
      <c r="AM208" s="122">
        <v>0</v>
      </c>
      <c r="AN208" s="122">
        <v>0</v>
      </c>
      <c r="AO208" s="122">
        <v>4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1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 x14ac:dyDescent="0.2">
      <c r="A209" s="125" t="s">
        <v>168</v>
      </c>
      <c r="B209" s="126">
        <v>4160</v>
      </c>
      <c r="C209" s="127">
        <v>85</v>
      </c>
      <c r="D209" s="128">
        <v>114</v>
      </c>
      <c r="E209" s="128">
        <v>3617</v>
      </c>
      <c r="F209" s="128">
        <v>21</v>
      </c>
      <c r="G209" s="128">
        <v>289</v>
      </c>
      <c r="H209" s="128">
        <v>17</v>
      </c>
      <c r="I209" s="128">
        <v>6</v>
      </c>
      <c r="J209" s="128">
        <v>7</v>
      </c>
      <c r="K209" s="128">
        <v>3</v>
      </c>
      <c r="L209" s="128">
        <v>0</v>
      </c>
      <c r="M209" s="128">
        <v>1</v>
      </c>
      <c r="N209" s="129">
        <v>0</v>
      </c>
      <c r="O209" s="129">
        <v>0</v>
      </c>
      <c r="P209" s="129">
        <v>0</v>
      </c>
      <c r="Q209" s="127">
        <v>751</v>
      </c>
      <c r="R209" s="180">
        <v>18.05</v>
      </c>
      <c r="S209" s="128">
        <v>197</v>
      </c>
      <c r="T209" s="180">
        <v>4.7359999999999998</v>
      </c>
      <c r="U209" s="128">
        <v>13</v>
      </c>
      <c r="V209" s="180">
        <v>0.313</v>
      </c>
      <c r="W209" s="180">
        <v>16</v>
      </c>
      <c r="X209" s="186">
        <v>20.6</v>
      </c>
      <c r="Y209" s="130">
        <v>12</v>
      </c>
      <c r="Z209" s="131">
        <v>432</v>
      </c>
      <c r="AA209" s="131">
        <v>1291</v>
      </c>
      <c r="AB209" s="131">
        <v>1674</v>
      </c>
      <c r="AC209" s="131">
        <v>612</v>
      </c>
      <c r="AD209" s="131">
        <v>112</v>
      </c>
      <c r="AE209" s="131">
        <v>14</v>
      </c>
      <c r="AF209" s="131">
        <v>7</v>
      </c>
      <c r="AG209" s="131">
        <v>0</v>
      </c>
      <c r="AH209" s="131">
        <v>0</v>
      </c>
      <c r="AI209" s="131">
        <v>0</v>
      </c>
      <c r="AJ209" s="131">
        <v>0</v>
      </c>
      <c r="AK209" s="131">
        <v>1</v>
      </c>
      <c r="AL209" s="131">
        <v>0</v>
      </c>
      <c r="AM209" s="131">
        <v>0</v>
      </c>
      <c r="AN209" s="131">
        <v>0</v>
      </c>
      <c r="AO209" s="131">
        <v>4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1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 x14ac:dyDescent="0.2">
      <c r="A210" s="125" t="s">
        <v>169</v>
      </c>
      <c r="B210" s="126">
        <v>4305</v>
      </c>
      <c r="C210" s="127">
        <v>86</v>
      </c>
      <c r="D210" s="128">
        <v>120</v>
      </c>
      <c r="E210" s="128">
        <v>3749</v>
      </c>
      <c r="F210" s="128">
        <v>23</v>
      </c>
      <c r="G210" s="128">
        <v>293</v>
      </c>
      <c r="H210" s="128">
        <v>17</v>
      </c>
      <c r="I210" s="128">
        <v>6</v>
      </c>
      <c r="J210" s="128">
        <v>7</v>
      </c>
      <c r="K210" s="128">
        <v>3</v>
      </c>
      <c r="L210" s="128">
        <v>0</v>
      </c>
      <c r="M210" s="128">
        <v>1</v>
      </c>
      <c r="N210" s="129">
        <v>0</v>
      </c>
      <c r="O210" s="129">
        <v>0</v>
      </c>
      <c r="P210" s="129">
        <v>0</v>
      </c>
      <c r="Q210" s="127">
        <v>818</v>
      </c>
      <c r="R210" s="180">
        <v>19</v>
      </c>
      <c r="S210" s="128">
        <v>226</v>
      </c>
      <c r="T210" s="180">
        <v>5.25</v>
      </c>
      <c r="U210" s="128">
        <v>14</v>
      </c>
      <c r="V210" s="180">
        <v>0.32500000000000001</v>
      </c>
      <c r="W210" s="180">
        <v>16.100000000000001</v>
      </c>
      <c r="X210" s="186">
        <v>20.8</v>
      </c>
      <c r="Y210" s="130">
        <v>12</v>
      </c>
      <c r="Z210" s="131">
        <v>433</v>
      </c>
      <c r="AA210" s="131">
        <v>1312</v>
      </c>
      <c r="AB210" s="131">
        <v>1730</v>
      </c>
      <c r="AC210" s="131">
        <v>656</v>
      </c>
      <c r="AD210" s="131">
        <v>133</v>
      </c>
      <c r="AE210" s="131">
        <v>15</v>
      </c>
      <c r="AF210" s="131">
        <v>8</v>
      </c>
      <c r="AG210" s="131">
        <v>0</v>
      </c>
      <c r="AH210" s="131">
        <v>0</v>
      </c>
      <c r="AI210" s="131">
        <v>0</v>
      </c>
      <c r="AJ210" s="131">
        <v>0</v>
      </c>
      <c r="AK210" s="131">
        <v>1</v>
      </c>
      <c r="AL210" s="131">
        <v>0</v>
      </c>
      <c r="AM210" s="131">
        <v>0</v>
      </c>
      <c r="AN210" s="131">
        <v>0</v>
      </c>
      <c r="AO210" s="131">
        <v>4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1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 x14ac:dyDescent="0.2">
      <c r="A211" s="133" t="s">
        <v>170</v>
      </c>
      <c r="B211" s="134">
        <v>4402</v>
      </c>
      <c r="C211" s="135">
        <v>87</v>
      </c>
      <c r="D211" s="136">
        <v>127</v>
      </c>
      <c r="E211" s="136">
        <v>3837</v>
      </c>
      <c r="F211" s="136">
        <v>23</v>
      </c>
      <c r="G211" s="136">
        <v>294</v>
      </c>
      <c r="H211" s="136">
        <v>17</v>
      </c>
      <c r="I211" s="136">
        <v>6</v>
      </c>
      <c r="J211" s="136">
        <v>7</v>
      </c>
      <c r="K211" s="136">
        <v>3</v>
      </c>
      <c r="L211" s="136">
        <v>0</v>
      </c>
      <c r="M211" s="136">
        <v>1</v>
      </c>
      <c r="N211" s="137">
        <v>0</v>
      </c>
      <c r="O211" s="137">
        <v>0</v>
      </c>
      <c r="P211" s="137">
        <v>0</v>
      </c>
      <c r="Q211" s="135">
        <v>875</v>
      </c>
      <c r="R211" s="181">
        <v>19.88</v>
      </c>
      <c r="S211" s="136">
        <v>266</v>
      </c>
      <c r="T211" s="181">
        <v>6.0430000000000001</v>
      </c>
      <c r="U211" s="136">
        <v>17</v>
      </c>
      <c r="V211" s="181">
        <v>0.38600000000000001</v>
      </c>
      <c r="W211" s="181">
        <v>16.3</v>
      </c>
      <c r="X211" s="187">
        <v>21</v>
      </c>
      <c r="Y211" s="138">
        <v>12</v>
      </c>
      <c r="Z211" s="139">
        <v>437</v>
      </c>
      <c r="AA211" s="139">
        <v>1332</v>
      </c>
      <c r="AB211" s="139">
        <v>1746</v>
      </c>
      <c r="AC211" s="139">
        <v>678</v>
      </c>
      <c r="AD211" s="139">
        <v>159</v>
      </c>
      <c r="AE211" s="139">
        <v>21</v>
      </c>
      <c r="AF211" s="139">
        <v>11</v>
      </c>
      <c r="AG211" s="139">
        <v>0</v>
      </c>
      <c r="AH211" s="139">
        <v>0</v>
      </c>
      <c r="AI211" s="139">
        <v>0</v>
      </c>
      <c r="AJ211" s="139">
        <v>0</v>
      </c>
      <c r="AK211" s="139">
        <v>1</v>
      </c>
      <c r="AL211" s="139">
        <v>0</v>
      </c>
      <c r="AM211" s="139">
        <v>0</v>
      </c>
      <c r="AN211" s="139">
        <v>0</v>
      </c>
      <c r="AO211" s="139">
        <v>4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1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">
      <c r="B212" s="175" t="e">
        <v>#VALUE!</v>
      </c>
      <c r="C212" s="35" t="s">
        <v>172</v>
      </c>
      <c r="Y212" s="35" t="s">
        <v>172</v>
      </c>
    </row>
    <row r="213" spans="1:52" s="2" customFormat="1" ht="12.6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 x14ac:dyDescent="0.2">
      <c r="A216" s="105" t="s">
        <v>70</v>
      </c>
      <c r="B216" s="105">
        <v>7</v>
      </c>
      <c r="C216" s="106">
        <v>0</v>
      </c>
      <c r="D216" s="107">
        <v>2</v>
      </c>
      <c r="E216" s="107">
        <v>4</v>
      </c>
      <c r="F216" s="107">
        <v>0</v>
      </c>
      <c r="G216" s="107">
        <v>1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4</v>
      </c>
      <c r="R216" s="176">
        <v>57.14</v>
      </c>
      <c r="S216" s="107">
        <v>2</v>
      </c>
      <c r="T216" s="176">
        <v>28.57</v>
      </c>
      <c r="U216" s="107">
        <v>0</v>
      </c>
      <c r="V216" s="176">
        <v>0</v>
      </c>
      <c r="W216" s="176">
        <v>20</v>
      </c>
      <c r="X216" s="182" t="s">
        <v>71</v>
      </c>
      <c r="Y216" s="106">
        <v>0</v>
      </c>
      <c r="Z216" s="107">
        <v>0</v>
      </c>
      <c r="AA216" s="107">
        <v>1</v>
      </c>
      <c r="AB216" s="107">
        <v>2</v>
      </c>
      <c r="AC216" s="107">
        <v>3</v>
      </c>
      <c r="AD216" s="107">
        <v>1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 x14ac:dyDescent="0.2">
      <c r="A217" s="111" t="s">
        <v>72</v>
      </c>
      <c r="B217" s="111">
        <v>13</v>
      </c>
      <c r="C217" s="112">
        <v>0</v>
      </c>
      <c r="D217" s="113">
        <v>2</v>
      </c>
      <c r="E217" s="113">
        <v>10</v>
      </c>
      <c r="F217" s="113">
        <v>0</v>
      </c>
      <c r="G217" s="113">
        <v>1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6</v>
      </c>
      <c r="R217" s="177">
        <v>46.15</v>
      </c>
      <c r="S217" s="113">
        <v>0</v>
      </c>
      <c r="T217" s="177">
        <v>0</v>
      </c>
      <c r="U217" s="113">
        <v>0</v>
      </c>
      <c r="V217" s="177">
        <v>0</v>
      </c>
      <c r="W217" s="177">
        <v>18.899999999999999</v>
      </c>
      <c r="X217" s="183">
        <v>22.7</v>
      </c>
      <c r="Y217" s="112">
        <v>0</v>
      </c>
      <c r="Z217" s="113">
        <v>1</v>
      </c>
      <c r="AA217" s="113">
        <v>2</v>
      </c>
      <c r="AB217" s="113">
        <v>4</v>
      </c>
      <c r="AC217" s="113">
        <v>6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 x14ac:dyDescent="0.2">
      <c r="A218" s="111" t="s">
        <v>73</v>
      </c>
      <c r="B218" s="111">
        <v>3</v>
      </c>
      <c r="C218" s="112">
        <v>0</v>
      </c>
      <c r="D218" s="113">
        <v>0</v>
      </c>
      <c r="E218" s="113">
        <v>3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2</v>
      </c>
      <c r="R218" s="177">
        <v>66.67</v>
      </c>
      <c r="S218" s="113">
        <v>0</v>
      </c>
      <c r="T218" s="177">
        <v>0</v>
      </c>
      <c r="U218" s="113">
        <v>0</v>
      </c>
      <c r="V218" s="177">
        <v>0</v>
      </c>
      <c r="W218" s="177">
        <v>19.600000000000001</v>
      </c>
      <c r="X218" s="183" t="s">
        <v>71</v>
      </c>
      <c r="Y218" s="112">
        <v>0</v>
      </c>
      <c r="Z218" s="113">
        <v>0</v>
      </c>
      <c r="AA218" s="113">
        <v>1</v>
      </c>
      <c r="AB218" s="113">
        <v>0</v>
      </c>
      <c r="AC218" s="113">
        <v>2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 x14ac:dyDescent="0.2">
      <c r="A219" s="111" t="s">
        <v>74</v>
      </c>
      <c r="B219" s="111">
        <v>8</v>
      </c>
      <c r="C219" s="112">
        <v>1</v>
      </c>
      <c r="D219" s="113">
        <v>1</v>
      </c>
      <c r="E219" s="113">
        <v>6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5</v>
      </c>
      <c r="R219" s="177">
        <v>62.5</v>
      </c>
      <c r="S219" s="113">
        <v>3</v>
      </c>
      <c r="T219" s="177">
        <v>37.5</v>
      </c>
      <c r="U219" s="113">
        <v>0</v>
      </c>
      <c r="V219" s="177">
        <v>0</v>
      </c>
      <c r="W219" s="177">
        <v>20.6</v>
      </c>
      <c r="X219" s="183" t="s">
        <v>71</v>
      </c>
      <c r="Y219" s="112">
        <v>0</v>
      </c>
      <c r="Z219" s="113">
        <v>1</v>
      </c>
      <c r="AA219" s="113">
        <v>0</v>
      </c>
      <c r="AB219" s="113">
        <v>2</v>
      </c>
      <c r="AC219" s="113">
        <v>2</v>
      </c>
      <c r="AD219" s="113">
        <v>3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 x14ac:dyDescent="0.2">
      <c r="A220" s="111" t="s">
        <v>75</v>
      </c>
      <c r="B220" s="111">
        <v>9</v>
      </c>
      <c r="C220" s="112">
        <v>0</v>
      </c>
      <c r="D220" s="113">
        <v>2</v>
      </c>
      <c r="E220" s="113">
        <v>7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6</v>
      </c>
      <c r="R220" s="177">
        <v>66.67</v>
      </c>
      <c r="S220" s="113">
        <v>3</v>
      </c>
      <c r="T220" s="177">
        <v>33.33</v>
      </c>
      <c r="U220" s="113">
        <v>1</v>
      </c>
      <c r="V220" s="177">
        <v>11.11</v>
      </c>
      <c r="W220" s="177">
        <v>22.8</v>
      </c>
      <c r="X220" s="183" t="s">
        <v>71</v>
      </c>
      <c r="Y220" s="112">
        <v>0</v>
      </c>
      <c r="Z220" s="113">
        <v>0</v>
      </c>
      <c r="AA220" s="113">
        <v>1</v>
      </c>
      <c r="AB220" s="113">
        <v>2</v>
      </c>
      <c r="AC220" s="113">
        <v>3</v>
      </c>
      <c r="AD220" s="113">
        <v>2</v>
      </c>
      <c r="AE220" s="113">
        <v>0</v>
      </c>
      <c r="AF220" s="113">
        <v>1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 x14ac:dyDescent="0.2">
      <c r="A221" s="111" t="s">
        <v>76</v>
      </c>
      <c r="B221" s="111">
        <v>4</v>
      </c>
      <c r="C221" s="112">
        <v>0</v>
      </c>
      <c r="D221" s="113">
        <v>0</v>
      </c>
      <c r="E221" s="113">
        <v>4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2</v>
      </c>
      <c r="R221" s="177">
        <v>50</v>
      </c>
      <c r="S221" s="113">
        <v>0</v>
      </c>
      <c r="T221" s="177">
        <v>0</v>
      </c>
      <c r="U221" s="113">
        <v>0</v>
      </c>
      <c r="V221" s="177">
        <v>0</v>
      </c>
      <c r="W221" s="177">
        <v>18.2</v>
      </c>
      <c r="X221" s="183" t="s">
        <v>71</v>
      </c>
      <c r="Y221" s="112">
        <v>0</v>
      </c>
      <c r="Z221" s="113">
        <v>0</v>
      </c>
      <c r="AA221" s="113">
        <v>1</v>
      </c>
      <c r="AB221" s="113">
        <v>1</v>
      </c>
      <c r="AC221" s="113">
        <v>2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 x14ac:dyDescent="0.2">
      <c r="A222" s="111" t="s">
        <v>77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71</v>
      </c>
      <c r="X222" s="183" t="s">
        <v>71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 x14ac:dyDescent="0.2">
      <c r="A223" s="111" t="s">
        <v>78</v>
      </c>
      <c r="B223" s="111">
        <v>7</v>
      </c>
      <c r="C223" s="112">
        <v>0</v>
      </c>
      <c r="D223" s="113">
        <v>2</v>
      </c>
      <c r="E223" s="113">
        <v>5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3</v>
      </c>
      <c r="R223" s="177">
        <v>42.86</v>
      </c>
      <c r="S223" s="113">
        <v>1</v>
      </c>
      <c r="T223" s="177">
        <v>14.29</v>
      </c>
      <c r="U223" s="113">
        <v>0</v>
      </c>
      <c r="V223" s="177">
        <v>0</v>
      </c>
      <c r="W223" s="177">
        <v>20</v>
      </c>
      <c r="X223" s="183" t="s">
        <v>71</v>
      </c>
      <c r="Y223" s="112">
        <v>0</v>
      </c>
      <c r="Z223" s="113">
        <v>0</v>
      </c>
      <c r="AA223" s="113">
        <v>1</v>
      </c>
      <c r="AB223" s="113">
        <v>3</v>
      </c>
      <c r="AC223" s="113">
        <v>2</v>
      </c>
      <c r="AD223" s="113">
        <v>1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 x14ac:dyDescent="0.2">
      <c r="A224" s="111" t="s">
        <v>79</v>
      </c>
      <c r="B224" s="111">
        <v>2</v>
      </c>
      <c r="C224" s="112">
        <v>0</v>
      </c>
      <c r="D224" s="113">
        <v>0</v>
      </c>
      <c r="E224" s="113">
        <v>2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13.5</v>
      </c>
      <c r="X224" s="183" t="s">
        <v>71</v>
      </c>
      <c r="Y224" s="112">
        <v>0</v>
      </c>
      <c r="Z224" s="113">
        <v>0</v>
      </c>
      <c r="AA224" s="113">
        <v>2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 x14ac:dyDescent="0.2">
      <c r="A225" s="111" t="s">
        <v>80</v>
      </c>
      <c r="B225" s="111">
        <v>2</v>
      </c>
      <c r="C225" s="112">
        <v>0</v>
      </c>
      <c r="D225" s="113">
        <v>0</v>
      </c>
      <c r="E225" s="113">
        <v>2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1</v>
      </c>
      <c r="R225" s="177">
        <v>50</v>
      </c>
      <c r="S225" s="113">
        <v>0</v>
      </c>
      <c r="T225" s="177">
        <v>0</v>
      </c>
      <c r="U225" s="113">
        <v>0</v>
      </c>
      <c r="V225" s="177">
        <v>0</v>
      </c>
      <c r="W225" s="177">
        <v>18.3</v>
      </c>
      <c r="X225" s="183" t="s">
        <v>71</v>
      </c>
      <c r="Y225" s="112">
        <v>0</v>
      </c>
      <c r="Z225" s="113">
        <v>0</v>
      </c>
      <c r="AA225" s="113">
        <v>1</v>
      </c>
      <c r="AB225" s="113">
        <v>0</v>
      </c>
      <c r="AC225" s="113">
        <v>1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 x14ac:dyDescent="0.2">
      <c r="A226" s="111" t="s">
        <v>81</v>
      </c>
      <c r="B226" s="111">
        <v>1</v>
      </c>
      <c r="C226" s="112">
        <v>0</v>
      </c>
      <c r="D226" s="113">
        <v>0</v>
      </c>
      <c r="E226" s="113">
        <v>1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>
        <v>19.3</v>
      </c>
      <c r="X226" s="183" t="s">
        <v>71</v>
      </c>
      <c r="Y226" s="112">
        <v>0</v>
      </c>
      <c r="Z226" s="113">
        <v>0</v>
      </c>
      <c r="AA226" s="113">
        <v>0</v>
      </c>
      <c r="AB226" s="113">
        <v>1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 x14ac:dyDescent="0.2">
      <c r="A227" s="111" t="s">
        <v>82</v>
      </c>
      <c r="B227" s="111">
        <v>1</v>
      </c>
      <c r="C227" s="112">
        <v>0</v>
      </c>
      <c r="D227" s="113">
        <v>0</v>
      </c>
      <c r="E227" s="113">
        <v>1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>
        <v>16.600000000000001</v>
      </c>
      <c r="X227" s="183" t="s">
        <v>71</v>
      </c>
      <c r="Y227" s="112">
        <v>0</v>
      </c>
      <c r="Z227" s="113">
        <v>0</v>
      </c>
      <c r="AA227" s="113">
        <v>0</v>
      </c>
      <c r="AB227" s="113">
        <v>1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 x14ac:dyDescent="0.2">
      <c r="A228" s="111" t="s">
        <v>83</v>
      </c>
      <c r="B228" s="111">
        <v>4</v>
      </c>
      <c r="C228" s="112">
        <v>0</v>
      </c>
      <c r="D228" s="113">
        <v>0</v>
      </c>
      <c r="E228" s="113">
        <v>4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2</v>
      </c>
      <c r="R228" s="177">
        <v>50</v>
      </c>
      <c r="S228" s="113">
        <v>0</v>
      </c>
      <c r="T228" s="177">
        <v>0</v>
      </c>
      <c r="U228" s="113">
        <v>0</v>
      </c>
      <c r="V228" s="177">
        <v>0</v>
      </c>
      <c r="W228" s="177">
        <v>17.600000000000001</v>
      </c>
      <c r="X228" s="183" t="s">
        <v>71</v>
      </c>
      <c r="Y228" s="112">
        <v>0</v>
      </c>
      <c r="Z228" s="113">
        <v>0</v>
      </c>
      <c r="AA228" s="113">
        <v>2</v>
      </c>
      <c r="AB228" s="113">
        <v>0</v>
      </c>
      <c r="AC228" s="113">
        <v>2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 x14ac:dyDescent="0.2">
      <c r="A229" s="111" t="s">
        <v>84</v>
      </c>
      <c r="B229" s="111">
        <v>1</v>
      </c>
      <c r="C229" s="112">
        <v>0</v>
      </c>
      <c r="D229" s="113">
        <v>1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1</v>
      </c>
      <c r="R229" s="177">
        <v>100</v>
      </c>
      <c r="S229" s="113">
        <v>1</v>
      </c>
      <c r="T229" s="177">
        <v>100</v>
      </c>
      <c r="U229" s="113">
        <v>0</v>
      </c>
      <c r="V229" s="177">
        <v>0</v>
      </c>
      <c r="W229" s="177">
        <v>25.6</v>
      </c>
      <c r="X229" s="183" t="s">
        <v>71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1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 x14ac:dyDescent="0.2">
      <c r="A230" s="111" t="s">
        <v>85</v>
      </c>
      <c r="B230" s="111">
        <v>1</v>
      </c>
      <c r="C230" s="112">
        <v>0</v>
      </c>
      <c r="D230" s="113">
        <v>0</v>
      </c>
      <c r="E230" s="113">
        <v>1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1</v>
      </c>
      <c r="R230" s="177">
        <v>100</v>
      </c>
      <c r="S230" s="113">
        <v>1</v>
      </c>
      <c r="T230" s="177">
        <v>100</v>
      </c>
      <c r="U230" s="113">
        <v>0</v>
      </c>
      <c r="V230" s="177">
        <v>0</v>
      </c>
      <c r="W230" s="177">
        <v>24.8</v>
      </c>
      <c r="X230" s="183" t="s">
        <v>71</v>
      </c>
      <c r="Y230" s="112">
        <v>0</v>
      </c>
      <c r="Z230" s="113">
        <v>0</v>
      </c>
      <c r="AA230" s="113">
        <v>0</v>
      </c>
      <c r="AB230" s="113">
        <v>0</v>
      </c>
      <c r="AC230" s="113">
        <v>1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 x14ac:dyDescent="0.2">
      <c r="A231" s="111" t="s">
        <v>86</v>
      </c>
      <c r="B231" s="111">
        <v>2</v>
      </c>
      <c r="C231" s="112">
        <v>0</v>
      </c>
      <c r="D231" s="113">
        <v>1</v>
      </c>
      <c r="E231" s="113">
        <v>1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16</v>
      </c>
      <c r="X231" s="183" t="s">
        <v>71</v>
      </c>
      <c r="Y231" s="112">
        <v>0</v>
      </c>
      <c r="Z231" s="113">
        <v>0</v>
      </c>
      <c r="AA231" s="113">
        <v>1</v>
      </c>
      <c r="AB231" s="113">
        <v>1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 x14ac:dyDescent="0.2">
      <c r="A232" s="111" t="s">
        <v>87</v>
      </c>
      <c r="B232" s="111">
        <v>1</v>
      </c>
      <c r="C232" s="112">
        <v>0</v>
      </c>
      <c r="D232" s="113">
        <v>0</v>
      </c>
      <c r="E232" s="113">
        <v>1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19.600000000000001</v>
      </c>
      <c r="X232" s="183" t="s">
        <v>71</v>
      </c>
      <c r="Y232" s="112">
        <v>0</v>
      </c>
      <c r="Z232" s="113">
        <v>0</v>
      </c>
      <c r="AA232" s="113">
        <v>0</v>
      </c>
      <c r="AB232" s="113">
        <v>1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 x14ac:dyDescent="0.2">
      <c r="A233" s="111" t="s">
        <v>88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71</v>
      </c>
      <c r="X233" s="183" t="s">
        <v>71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 x14ac:dyDescent="0.2">
      <c r="A234" s="111" t="s">
        <v>89</v>
      </c>
      <c r="B234" s="111">
        <v>2</v>
      </c>
      <c r="C234" s="112">
        <v>0</v>
      </c>
      <c r="D234" s="113">
        <v>0</v>
      </c>
      <c r="E234" s="113">
        <v>2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</v>
      </c>
      <c r="R234" s="177">
        <v>50</v>
      </c>
      <c r="S234" s="113">
        <v>1</v>
      </c>
      <c r="T234" s="177">
        <v>50</v>
      </c>
      <c r="U234" s="113">
        <v>0</v>
      </c>
      <c r="V234" s="177">
        <v>0</v>
      </c>
      <c r="W234" s="177">
        <v>18.399999999999999</v>
      </c>
      <c r="X234" s="183" t="s">
        <v>71</v>
      </c>
      <c r="Y234" s="112">
        <v>0</v>
      </c>
      <c r="Z234" s="113">
        <v>0</v>
      </c>
      <c r="AA234" s="113">
        <v>1</v>
      </c>
      <c r="AB234" s="113">
        <v>0</v>
      </c>
      <c r="AC234" s="113">
        <v>1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 x14ac:dyDescent="0.2">
      <c r="A235" s="111" t="s">
        <v>90</v>
      </c>
      <c r="B235" s="111">
        <v>1</v>
      </c>
      <c r="C235" s="112">
        <v>0</v>
      </c>
      <c r="D235" s="113">
        <v>0</v>
      </c>
      <c r="E235" s="113">
        <v>0</v>
      </c>
      <c r="F235" s="113">
        <v>0</v>
      </c>
      <c r="G235" s="113">
        <v>1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1</v>
      </c>
      <c r="R235" s="177">
        <v>100</v>
      </c>
      <c r="S235" s="113">
        <v>1</v>
      </c>
      <c r="T235" s="177">
        <v>100</v>
      </c>
      <c r="U235" s="113">
        <v>0</v>
      </c>
      <c r="V235" s="177">
        <v>0</v>
      </c>
      <c r="W235" s="177">
        <v>26.9</v>
      </c>
      <c r="X235" s="183" t="s">
        <v>71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1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 x14ac:dyDescent="0.2">
      <c r="A236" s="111" t="s">
        <v>91</v>
      </c>
      <c r="B236" s="111">
        <v>6</v>
      </c>
      <c r="C236" s="112">
        <v>0</v>
      </c>
      <c r="D236" s="113">
        <v>0</v>
      </c>
      <c r="E236" s="113">
        <v>6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4</v>
      </c>
      <c r="R236" s="177">
        <v>66.67</v>
      </c>
      <c r="S236" s="113">
        <v>4</v>
      </c>
      <c r="T236" s="177">
        <v>66.67</v>
      </c>
      <c r="U236" s="113">
        <v>0</v>
      </c>
      <c r="V236" s="177">
        <v>0</v>
      </c>
      <c r="W236" s="177">
        <v>24.8</v>
      </c>
      <c r="X236" s="183" t="s">
        <v>71</v>
      </c>
      <c r="Y236" s="112">
        <v>0</v>
      </c>
      <c r="Z236" s="113">
        <v>0</v>
      </c>
      <c r="AA236" s="113">
        <v>0</v>
      </c>
      <c r="AB236" s="113">
        <v>2</v>
      </c>
      <c r="AC236" s="113">
        <v>0</v>
      </c>
      <c r="AD236" s="113">
        <v>3</v>
      </c>
      <c r="AE236" s="113">
        <v>1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 x14ac:dyDescent="0.2">
      <c r="A237" s="111" t="s">
        <v>92</v>
      </c>
      <c r="B237" s="111">
        <v>5</v>
      </c>
      <c r="C237" s="112">
        <v>1</v>
      </c>
      <c r="D237" s="113">
        <v>0</v>
      </c>
      <c r="E237" s="113">
        <v>3</v>
      </c>
      <c r="F237" s="113">
        <v>0</v>
      </c>
      <c r="G237" s="113">
        <v>1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3</v>
      </c>
      <c r="R237" s="177">
        <v>60</v>
      </c>
      <c r="S237" s="113">
        <v>3</v>
      </c>
      <c r="T237" s="177">
        <v>60</v>
      </c>
      <c r="U237" s="113">
        <v>0</v>
      </c>
      <c r="V237" s="177">
        <v>0</v>
      </c>
      <c r="W237" s="177">
        <v>21.4</v>
      </c>
      <c r="X237" s="183" t="s">
        <v>71</v>
      </c>
      <c r="Y237" s="112">
        <v>0</v>
      </c>
      <c r="Z237" s="113">
        <v>1</v>
      </c>
      <c r="AA237" s="113">
        <v>1</v>
      </c>
      <c r="AB237" s="113">
        <v>0</v>
      </c>
      <c r="AC237" s="113">
        <v>0</v>
      </c>
      <c r="AD237" s="113">
        <v>2</v>
      </c>
      <c r="AE237" s="113">
        <v>1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 x14ac:dyDescent="0.2">
      <c r="A238" s="111" t="s">
        <v>93</v>
      </c>
      <c r="B238" s="111">
        <v>13</v>
      </c>
      <c r="C238" s="112">
        <v>0</v>
      </c>
      <c r="D238" s="113">
        <v>0</v>
      </c>
      <c r="E238" s="113">
        <v>11</v>
      </c>
      <c r="F238" s="113">
        <v>0</v>
      </c>
      <c r="G238" s="113">
        <v>2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10</v>
      </c>
      <c r="R238" s="177">
        <v>76.92</v>
      </c>
      <c r="S238" s="113">
        <v>5</v>
      </c>
      <c r="T238" s="177">
        <v>38.46</v>
      </c>
      <c r="U238" s="113">
        <v>0</v>
      </c>
      <c r="V238" s="177">
        <v>0</v>
      </c>
      <c r="W238" s="177">
        <v>23.7</v>
      </c>
      <c r="X238" s="183">
        <v>30.8</v>
      </c>
      <c r="Y238" s="112">
        <v>0</v>
      </c>
      <c r="Z238" s="113">
        <v>0</v>
      </c>
      <c r="AA238" s="113">
        <v>1</v>
      </c>
      <c r="AB238" s="113">
        <v>2</v>
      </c>
      <c r="AC238" s="113">
        <v>5</v>
      </c>
      <c r="AD238" s="113">
        <v>2</v>
      </c>
      <c r="AE238" s="113">
        <v>3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 x14ac:dyDescent="0.2">
      <c r="A239" s="111" t="s">
        <v>94</v>
      </c>
      <c r="B239" s="111">
        <v>11</v>
      </c>
      <c r="C239" s="112">
        <v>2</v>
      </c>
      <c r="D239" s="113">
        <v>0</v>
      </c>
      <c r="E239" s="113">
        <v>8</v>
      </c>
      <c r="F239" s="113">
        <v>0</v>
      </c>
      <c r="G239" s="113">
        <v>1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6</v>
      </c>
      <c r="R239" s="177">
        <v>54.55</v>
      </c>
      <c r="S239" s="113">
        <v>4</v>
      </c>
      <c r="T239" s="177">
        <v>36.36</v>
      </c>
      <c r="U239" s="113">
        <v>0</v>
      </c>
      <c r="V239" s="177">
        <v>0</v>
      </c>
      <c r="W239" s="177">
        <v>20.100000000000001</v>
      </c>
      <c r="X239" s="183">
        <v>25.8</v>
      </c>
      <c r="Y239" s="112">
        <v>0</v>
      </c>
      <c r="Z239" s="113">
        <v>0</v>
      </c>
      <c r="AA239" s="113">
        <v>3</v>
      </c>
      <c r="AB239" s="113">
        <v>2</v>
      </c>
      <c r="AC239" s="113">
        <v>3</v>
      </c>
      <c r="AD239" s="113">
        <v>3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 x14ac:dyDescent="0.2">
      <c r="A240" s="111" t="s">
        <v>95</v>
      </c>
      <c r="B240" s="111">
        <v>31</v>
      </c>
      <c r="C240" s="112">
        <v>1</v>
      </c>
      <c r="D240" s="113">
        <v>0</v>
      </c>
      <c r="E240" s="113">
        <v>24</v>
      </c>
      <c r="F240" s="113">
        <v>0</v>
      </c>
      <c r="G240" s="113">
        <v>5</v>
      </c>
      <c r="H240" s="113">
        <v>1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26</v>
      </c>
      <c r="R240" s="177">
        <v>83.87</v>
      </c>
      <c r="S240" s="113">
        <v>11</v>
      </c>
      <c r="T240" s="177">
        <v>35.479999999999997</v>
      </c>
      <c r="U240" s="113">
        <v>0</v>
      </c>
      <c r="V240" s="177">
        <v>0</v>
      </c>
      <c r="W240" s="177">
        <v>21.9</v>
      </c>
      <c r="X240" s="183">
        <v>25.7</v>
      </c>
      <c r="Y240" s="112">
        <v>0</v>
      </c>
      <c r="Z240" s="113">
        <v>1</v>
      </c>
      <c r="AA240" s="113">
        <v>3</v>
      </c>
      <c r="AB240" s="113">
        <v>1</v>
      </c>
      <c r="AC240" s="113">
        <v>18</v>
      </c>
      <c r="AD240" s="113">
        <v>8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 x14ac:dyDescent="0.2">
      <c r="A241" s="111" t="s">
        <v>96</v>
      </c>
      <c r="B241" s="111">
        <v>29</v>
      </c>
      <c r="C241" s="112">
        <v>3</v>
      </c>
      <c r="D241" s="113">
        <v>0</v>
      </c>
      <c r="E241" s="113">
        <v>22</v>
      </c>
      <c r="F241" s="113">
        <v>0</v>
      </c>
      <c r="G241" s="113">
        <v>3</v>
      </c>
      <c r="H241" s="113">
        <v>1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15</v>
      </c>
      <c r="R241" s="177">
        <v>51.72</v>
      </c>
      <c r="S241" s="113">
        <v>4</v>
      </c>
      <c r="T241" s="177">
        <v>13.79</v>
      </c>
      <c r="U241" s="113">
        <v>1</v>
      </c>
      <c r="V241" s="177">
        <v>3.448</v>
      </c>
      <c r="W241" s="177">
        <v>20.3</v>
      </c>
      <c r="X241" s="183">
        <v>24.1</v>
      </c>
      <c r="Y241" s="112">
        <v>0</v>
      </c>
      <c r="Z241" s="113">
        <v>1</v>
      </c>
      <c r="AA241" s="113">
        <v>4</v>
      </c>
      <c r="AB241" s="113">
        <v>9</v>
      </c>
      <c r="AC241" s="113">
        <v>13</v>
      </c>
      <c r="AD241" s="113">
        <v>1</v>
      </c>
      <c r="AE241" s="113">
        <v>0</v>
      </c>
      <c r="AF241" s="113">
        <v>1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 x14ac:dyDescent="0.2">
      <c r="A242" s="111" t="s">
        <v>97</v>
      </c>
      <c r="B242" s="111">
        <v>63</v>
      </c>
      <c r="C242" s="112">
        <v>2</v>
      </c>
      <c r="D242" s="113">
        <v>0</v>
      </c>
      <c r="E242" s="113">
        <v>53</v>
      </c>
      <c r="F242" s="113">
        <v>0</v>
      </c>
      <c r="G242" s="113">
        <v>7</v>
      </c>
      <c r="H242" s="113">
        <v>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33</v>
      </c>
      <c r="R242" s="177">
        <v>52.38</v>
      </c>
      <c r="S242" s="113">
        <v>9</v>
      </c>
      <c r="T242" s="177">
        <v>14.29</v>
      </c>
      <c r="U242" s="113">
        <v>1</v>
      </c>
      <c r="V242" s="177">
        <v>1.587</v>
      </c>
      <c r="W242" s="177">
        <v>19.8</v>
      </c>
      <c r="X242" s="183">
        <v>24</v>
      </c>
      <c r="Y242" s="112">
        <v>0</v>
      </c>
      <c r="Z242" s="113">
        <v>3</v>
      </c>
      <c r="AA242" s="113">
        <v>6</v>
      </c>
      <c r="AB242" s="113">
        <v>21</v>
      </c>
      <c r="AC242" s="113">
        <v>26</v>
      </c>
      <c r="AD242" s="113">
        <v>5</v>
      </c>
      <c r="AE242" s="113">
        <v>1</v>
      </c>
      <c r="AF242" s="113">
        <v>1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 x14ac:dyDescent="0.2">
      <c r="A243" s="111" t="s">
        <v>98</v>
      </c>
      <c r="B243" s="111">
        <v>81</v>
      </c>
      <c r="C243" s="112">
        <v>1</v>
      </c>
      <c r="D243" s="113">
        <v>0</v>
      </c>
      <c r="E243" s="113">
        <v>67</v>
      </c>
      <c r="F243" s="113">
        <v>0</v>
      </c>
      <c r="G243" s="113">
        <v>12</v>
      </c>
      <c r="H243" s="113">
        <v>0</v>
      </c>
      <c r="I243" s="113">
        <v>0</v>
      </c>
      <c r="J243" s="113">
        <v>0</v>
      </c>
      <c r="K243" s="113">
        <v>0</v>
      </c>
      <c r="L243" s="113">
        <v>1</v>
      </c>
      <c r="M243" s="113">
        <v>0</v>
      </c>
      <c r="N243" s="114">
        <v>0</v>
      </c>
      <c r="O243" s="114">
        <v>0</v>
      </c>
      <c r="P243" s="114">
        <v>0</v>
      </c>
      <c r="Q243" s="112">
        <v>54</v>
      </c>
      <c r="R243" s="177">
        <v>66.67</v>
      </c>
      <c r="S243" s="113">
        <v>10</v>
      </c>
      <c r="T243" s="177">
        <v>12.35</v>
      </c>
      <c r="U243" s="113">
        <v>0</v>
      </c>
      <c r="V243" s="177">
        <v>0</v>
      </c>
      <c r="W243" s="177">
        <v>20.8</v>
      </c>
      <c r="X243" s="183">
        <v>23.5</v>
      </c>
      <c r="Y243" s="112">
        <v>0</v>
      </c>
      <c r="Z243" s="113">
        <v>0</v>
      </c>
      <c r="AA243" s="113">
        <v>6</v>
      </c>
      <c r="AB243" s="113">
        <v>21</v>
      </c>
      <c r="AC243" s="113">
        <v>47</v>
      </c>
      <c r="AD243" s="113">
        <v>5</v>
      </c>
      <c r="AE243" s="113">
        <v>2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 x14ac:dyDescent="0.2">
      <c r="A244" s="111" t="s">
        <v>99</v>
      </c>
      <c r="B244" s="111">
        <v>116</v>
      </c>
      <c r="C244" s="112">
        <v>2</v>
      </c>
      <c r="D244" s="113">
        <v>1</v>
      </c>
      <c r="E244" s="113">
        <v>93</v>
      </c>
      <c r="F244" s="113">
        <v>1</v>
      </c>
      <c r="G244" s="113">
        <v>19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59</v>
      </c>
      <c r="R244" s="177">
        <v>50.86</v>
      </c>
      <c r="S244" s="113">
        <v>10</v>
      </c>
      <c r="T244" s="177">
        <v>8.6210000000000004</v>
      </c>
      <c r="U244" s="113">
        <v>0</v>
      </c>
      <c r="V244" s="177">
        <v>0</v>
      </c>
      <c r="W244" s="177">
        <v>19.399999999999999</v>
      </c>
      <c r="X244" s="183">
        <v>23.2</v>
      </c>
      <c r="Y244" s="112">
        <v>0</v>
      </c>
      <c r="Z244" s="113">
        <v>0</v>
      </c>
      <c r="AA244" s="113">
        <v>14</v>
      </c>
      <c r="AB244" s="113">
        <v>43</v>
      </c>
      <c r="AC244" s="113">
        <v>55</v>
      </c>
      <c r="AD244" s="113">
        <v>4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 x14ac:dyDescent="0.2">
      <c r="A245" s="111" t="s">
        <v>100</v>
      </c>
      <c r="B245" s="111">
        <v>116</v>
      </c>
      <c r="C245" s="112">
        <v>5</v>
      </c>
      <c r="D245" s="113">
        <v>3</v>
      </c>
      <c r="E245" s="113">
        <v>85</v>
      </c>
      <c r="F245" s="113">
        <v>1</v>
      </c>
      <c r="G245" s="113">
        <v>21</v>
      </c>
      <c r="H245" s="113">
        <v>0</v>
      </c>
      <c r="I245" s="113">
        <v>0</v>
      </c>
      <c r="J245" s="113">
        <v>0</v>
      </c>
      <c r="K245" s="113">
        <v>1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38</v>
      </c>
      <c r="R245" s="177">
        <v>32.76</v>
      </c>
      <c r="S245" s="113">
        <v>5</v>
      </c>
      <c r="T245" s="177">
        <v>4.3099999999999996</v>
      </c>
      <c r="U245" s="113">
        <v>0</v>
      </c>
      <c r="V245" s="177">
        <v>0</v>
      </c>
      <c r="W245" s="177">
        <v>18.3</v>
      </c>
      <c r="X245" s="183">
        <v>21.3</v>
      </c>
      <c r="Y245" s="112">
        <v>0</v>
      </c>
      <c r="Z245" s="113">
        <v>1</v>
      </c>
      <c r="AA245" s="113">
        <v>19</v>
      </c>
      <c r="AB245" s="113">
        <v>58</v>
      </c>
      <c r="AC245" s="113">
        <v>34</v>
      </c>
      <c r="AD245" s="113">
        <v>4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 x14ac:dyDescent="0.2">
      <c r="A246" s="111" t="s">
        <v>101</v>
      </c>
      <c r="B246" s="111">
        <v>133</v>
      </c>
      <c r="C246" s="112">
        <v>5</v>
      </c>
      <c r="D246" s="113">
        <v>2</v>
      </c>
      <c r="E246" s="113">
        <v>109</v>
      </c>
      <c r="F246" s="113">
        <v>0</v>
      </c>
      <c r="G246" s="113">
        <v>17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28</v>
      </c>
      <c r="R246" s="177">
        <v>21.05</v>
      </c>
      <c r="S246" s="113">
        <v>3</v>
      </c>
      <c r="T246" s="177">
        <v>2.2559999999999998</v>
      </c>
      <c r="U246" s="113">
        <v>0</v>
      </c>
      <c r="V246" s="177">
        <v>0</v>
      </c>
      <c r="W246" s="177">
        <v>16.899999999999999</v>
      </c>
      <c r="X246" s="183">
        <v>20.7</v>
      </c>
      <c r="Y246" s="112">
        <v>0</v>
      </c>
      <c r="Z246" s="113">
        <v>3</v>
      </c>
      <c r="AA246" s="113">
        <v>35</v>
      </c>
      <c r="AB246" s="113">
        <v>67</v>
      </c>
      <c r="AC246" s="113">
        <v>26</v>
      </c>
      <c r="AD246" s="113">
        <v>2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 x14ac:dyDescent="0.2">
      <c r="A247" s="111" t="s">
        <v>102</v>
      </c>
      <c r="B247" s="111">
        <v>159</v>
      </c>
      <c r="C247" s="112">
        <v>7</v>
      </c>
      <c r="D247" s="113">
        <v>1</v>
      </c>
      <c r="E247" s="113">
        <v>139</v>
      </c>
      <c r="F247" s="113">
        <v>1</v>
      </c>
      <c r="G247" s="113">
        <v>9</v>
      </c>
      <c r="H247" s="113">
        <v>1</v>
      </c>
      <c r="I247" s="113">
        <v>1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22</v>
      </c>
      <c r="R247" s="177">
        <v>13.84</v>
      </c>
      <c r="S247" s="113">
        <v>2</v>
      </c>
      <c r="T247" s="177">
        <v>1.258</v>
      </c>
      <c r="U247" s="113">
        <v>0</v>
      </c>
      <c r="V247" s="177">
        <v>0</v>
      </c>
      <c r="W247" s="177">
        <v>16.600000000000001</v>
      </c>
      <c r="X247" s="183">
        <v>20</v>
      </c>
      <c r="Y247" s="112">
        <v>0</v>
      </c>
      <c r="Z247" s="113">
        <v>1</v>
      </c>
      <c r="AA247" s="113">
        <v>53</v>
      </c>
      <c r="AB247" s="113">
        <v>83</v>
      </c>
      <c r="AC247" s="113">
        <v>21</v>
      </c>
      <c r="AD247" s="113">
        <v>1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 x14ac:dyDescent="0.2">
      <c r="A248" s="111" t="s">
        <v>103</v>
      </c>
      <c r="B248" s="111">
        <v>181</v>
      </c>
      <c r="C248" s="112">
        <v>3</v>
      </c>
      <c r="D248" s="113">
        <v>2</v>
      </c>
      <c r="E248" s="113">
        <v>157</v>
      </c>
      <c r="F248" s="113">
        <v>0</v>
      </c>
      <c r="G248" s="113">
        <v>15</v>
      </c>
      <c r="H248" s="113">
        <v>1</v>
      </c>
      <c r="I248" s="113">
        <v>0</v>
      </c>
      <c r="J248" s="113">
        <v>1</v>
      </c>
      <c r="K248" s="113">
        <v>2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23</v>
      </c>
      <c r="R248" s="177">
        <v>12.71</v>
      </c>
      <c r="S248" s="113">
        <v>9</v>
      </c>
      <c r="T248" s="177">
        <v>4.9720000000000004</v>
      </c>
      <c r="U248" s="113">
        <v>8</v>
      </c>
      <c r="V248" s="177">
        <v>4.42</v>
      </c>
      <c r="W248" s="177">
        <v>18.600000000000001</v>
      </c>
      <c r="X248" s="183">
        <v>19.8</v>
      </c>
      <c r="Y248" s="112">
        <v>0</v>
      </c>
      <c r="Z248" s="113">
        <v>6</v>
      </c>
      <c r="AA248" s="113">
        <v>40</v>
      </c>
      <c r="AB248" s="113">
        <v>112</v>
      </c>
      <c r="AC248" s="113">
        <v>15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4</v>
      </c>
      <c r="AL248" s="113">
        <v>4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 x14ac:dyDescent="0.2">
      <c r="A249" s="111" t="s">
        <v>104</v>
      </c>
      <c r="B249" s="111">
        <v>165</v>
      </c>
      <c r="C249" s="112">
        <v>7</v>
      </c>
      <c r="D249" s="113">
        <v>3</v>
      </c>
      <c r="E249" s="113">
        <v>141</v>
      </c>
      <c r="F249" s="113">
        <v>1</v>
      </c>
      <c r="G249" s="113">
        <v>12</v>
      </c>
      <c r="H249" s="113">
        <v>1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19</v>
      </c>
      <c r="R249" s="177">
        <v>11.52</v>
      </c>
      <c r="S249" s="113">
        <v>1</v>
      </c>
      <c r="T249" s="177">
        <v>0.60599999999999998</v>
      </c>
      <c r="U249" s="113">
        <v>0</v>
      </c>
      <c r="V249" s="177">
        <v>0</v>
      </c>
      <c r="W249" s="177">
        <v>15.5</v>
      </c>
      <c r="X249" s="183">
        <v>19.3</v>
      </c>
      <c r="Y249" s="112">
        <v>0</v>
      </c>
      <c r="Z249" s="113">
        <v>19</v>
      </c>
      <c r="AA249" s="113">
        <v>44</v>
      </c>
      <c r="AB249" s="113">
        <v>83</v>
      </c>
      <c r="AC249" s="113">
        <v>18</v>
      </c>
      <c r="AD249" s="113">
        <v>0</v>
      </c>
      <c r="AE249" s="113">
        <v>1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 x14ac:dyDescent="0.2">
      <c r="A250" s="111" t="s">
        <v>105</v>
      </c>
      <c r="B250" s="111">
        <v>125</v>
      </c>
      <c r="C250" s="112">
        <v>3</v>
      </c>
      <c r="D250" s="113">
        <v>1</v>
      </c>
      <c r="E250" s="113">
        <v>113</v>
      </c>
      <c r="F250" s="113">
        <v>0</v>
      </c>
      <c r="G250" s="113">
        <v>7</v>
      </c>
      <c r="H250" s="113">
        <v>1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8</v>
      </c>
      <c r="R250" s="177">
        <v>6.4</v>
      </c>
      <c r="S250" s="113">
        <v>1</v>
      </c>
      <c r="T250" s="177">
        <v>0.8</v>
      </c>
      <c r="U250" s="113">
        <v>0</v>
      </c>
      <c r="V250" s="177">
        <v>0</v>
      </c>
      <c r="W250" s="177">
        <v>15.2</v>
      </c>
      <c r="X250" s="183">
        <v>17.7</v>
      </c>
      <c r="Y250" s="112">
        <v>1</v>
      </c>
      <c r="Z250" s="113">
        <v>5</v>
      </c>
      <c r="AA250" s="113">
        <v>55</v>
      </c>
      <c r="AB250" s="113">
        <v>56</v>
      </c>
      <c r="AC250" s="113">
        <v>8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 x14ac:dyDescent="0.2">
      <c r="A251" s="111" t="s">
        <v>106</v>
      </c>
      <c r="B251" s="111">
        <v>113</v>
      </c>
      <c r="C251" s="112">
        <v>6</v>
      </c>
      <c r="D251" s="113">
        <v>1</v>
      </c>
      <c r="E251" s="113">
        <v>97</v>
      </c>
      <c r="F251" s="113">
        <v>0</v>
      </c>
      <c r="G251" s="113">
        <v>8</v>
      </c>
      <c r="H251" s="113">
        <v>1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9</v>
      </c>
      <c r="R251" s="177">
        <v>7.9649999999999999</v>
      </c>
      <c r="S251" s="113">
        <v>1</v>
      </c>
      <c r="T251" s="177">
        <v>0.88500000000000001</v>
      </c>
      <c r="U251" s="113">
        <v>0</v>
      </c>
      <c r="V251" s="177">
        <v>0</v>
      </c>
      <c r="W251" s="177">
        <v>14.6</v>
      </c>
      <c r="X251" s="183">
        <v>17.899999999999999</v>
      </c>
      <c r="Y251" s="112">
        <v>0</v>
      </c>
      <c r="Z251" s="113">
        <v>5</v>
      </c>
      <c r="AA251" s="113">
        <v>62</v>
      </c>
      <c r="AB251" s="113">
        <v>37</v>
      </c>
      <c r="AC251" s="113">
        <v>9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 x14ac:dyDescent="0.2">
      <c r="A252" s="111" t="s">
        <v>107</v>
      </c>
      <c r="B252" s="111">
        <v>67</v>
      </c>
      <c r="C252" s="112">
        <v>2</v>
      </c>
      <c r="D252" s="113">
        <v>0</v>
      </c>
      <c r="E252" s="113">
        <v>58</v>
      </c>
      <c r="F252" s="113">
        <v>0</v>
      </c>
      <c r="G252" s="113">
        <v>7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9</v>
      </c>
      <c r="R252" s="177">
        <v>13.43</v>
      </c>
      <c r="S252" s="113">
        <v>4</v>
      </c>
      <c r="T252" s="177">
        <v>5.97</v>
      </c>
      <c r="U252" s="113">
        <v>4</v>
      </c>
      <c r="V252" s="177">
        <v>5.97</v>
      </c>
      <c r="W252" s="177">
        <v>20</v>
      </c>
      <c r="X252" s="183">
        <v>19.7</v>
      </c>
      <c r="Y252" s="112">
        <v>0</v>
      </c>
      <c r="Z252" s="113">
        <v>3</v>
      </c>
      <c r="AA252" s="113">
        <v>28</v>
      </c>
      <c r="AB252" s="113">
        <v>27</v>
      </c>
      <c r="AC252" s="113">
        <v>5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4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 x14ac:dyDescent="0.2">
      <c r="A253" s="111" t="s">
        <v>108</v>
      </c>
      <c r="B253" s="111">
        <v>84</v>
      </c>
      <c r="C253" s="112">
        <v>1</v>
      </c>
      <c r="D253" s="113">
        <v>2</v>
      </c>
      <c r="E253" s="113">
        <v>76</v>
      </c>
      <c r="F253" s="113">
        <v>0</v>
      </c>
      <c r="G253" s="113">
        <v>4</v>
      </c>
      <c r="H253" s="113">
        <v>0</v>
      </c>
      <c r="I253" s="113">
        <v>0</v>
      </c>
      <c r="J253" s="113">
        <v>0</v>
      </c>
      <c r="K253" s="113">
        <v>1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10</v>
      </c>
      <c r="R253" s="177">
        <v>11.9</v>
      </c>
      <c r="S253" s="113">
        <v>1</v>
      </c>
      <c r="T253" s="177">
        <v>1.19</v>
      </c>
      <c r="U253" s="113">
        <v>0</v>
      </c>
      <c r="V253" s="177">
        <v>0</v>
      </c>
      <c r="W253" s="177">
        <v>17.2</v>
      </c>
      <c r="X253" s="183">
        <v>19.7</v>
      </c>
      <c r="Y253" s="112">
        <v>0</v>
      </c>
      <c r="Z253" s="113">
        <v>1</v>
      </c>
      <c r="AA253" s="113">
        <v>14</v>
      </c>
      <c r="AB253" s="113">
        <v>59</v>
      </c>
      <c r="AC253" s="113">
        <v>10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 x14ac:dyDescent="0.2">
      <c r="A254" s="111" t="s">
        <v>109</v>
      </c>
      <c r="B254" s="111">
        <v>85</v>
      </c>
      <c r="C254" s="112">
        <v>1</v>
      </c>
      <c r="D254" s="113">
        <v>0</v>
      </c>
      <c r="E254" s="113">
        <v>70</v>
      </c>
      <c r="F254" s="113">
        <v>1</v>
      </c>
      <c r="G254" s="113">
        <v>12</v>
      </c>
      <c r="H254" s="113">
        <v>1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9</v>
      </c>
      <c r="R254" s="177">
        <v>10.59</v>
      </c>
      <c r="S254" s="113">
        <v>2</v>
      </c>
      <c r="T254" s="177">
        <v>2.3530000000000002</v>
      </c>
      <c r="U254" s="113">
        <v>0</v>
      </c>
      <c r="V254" s="177">
        <v>0</v>
      </c>
      <c r="W254" s="177">
        <v>16.5</v>
      </c>
      <c r="X254" s="183">
        <v>19.2</v>
      </c>
      <c r="Y254" s="112">
        <v>0</v>
      </c>
      <c r="Z254" s="113">
        <v>0</v>
      </c>
      <c r="AA254" s="113">
        <v>31</v>
      </c>
      <c r="AB254" s="113">
        <v>45</v>
      </c>
      <c r="AC254" s="113">
        <v>7</v>
      </c>
      <c r="AD254" s="113">
        <v>1</v>
      </c>
      <c r="AE254" s="113">
        <v>1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 x14ac:dyDescent="0.2">
      <c r="A255" s="111" t="s">
        <v>110</v>
      </c>
      <c r="B255" s="111">
        <v>73</v>
      </c>
      <c r="C255" s="112">
        <v>2</v>
      </c>
      <c r="D255" s="113">
        <v>3</v>
      </c>
      <c r="E255" s="113">
        <v>65</v>
      </c>
      <c r="F255" s="113">
        <v>0</v>
      </c>
      <c r="G255" s="113">
        <v>2</v>
      </c>
      <c r="H255" s="113">
        <v>1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16</v>
      </c>
      <c r="R255" s="177">
        <v>21.92</v>
      </c>
      <c r="S255" s="113">
        <v>6</v>
      </c>
      <c r="T255" s="177">
        <v>8.2189999999999994</v>
      </c>
      <c r="U255" s="113">
        <v>0</v>
      </c>
      <c r="V255" s="177">
        <v>0</v>
      </c>
      <c r="W255" s="177">
        <v>17.399999999999999</v>
      </c>
      <c r="X255" s="183">
        <v>21.1</v>
      </c>
      <c r="Y255" s="112">
        <v>0</v>
      </c>
      <c r="Z255" s="113">
        <v>1</v>
      </c>
      <c r="AA255" s="113">
        <v>22</v>
      </c>
      <c r="AB255" s="113">
        <v>34</v>
      </c>
      <c r="AC255" s="113">
        <v>11</v>
      </c>
      <c r="AD255" s="113">
        <v>5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 x14ac:dyDescent="0.2">
      <c r="A256" s="111" t="s">
        <v>111</v>
      </c>
      <c r="B256" s="111">
        <v>63</v>
      </c>
      <c r="C256" s="112">
        <v>2</v>
      </c>
      <c r="D256" s="113">
        <v>0</v>
      </c>
      <c r="E256" s="113">
        <v>48</v>
      </c>
      <c r="F256" s="113">
        <v>0</v>
      </c>
      <c r="G256" s="113">
        <v>13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14</v>
      </c>
      <c r="R256" s="177">
        <v>22.22</v>
      </c>
      <c r="S256" s="113">
        <v>2</v>
      </c>
      <c r="T256" s="177">
        <v>3.1749999999999998</v>
      </c>
      <c r="U256" s="113">
        <v>0</v>
      </c>
      <c r="V256" s="177">
        <v>0</v>
      </c>
      <c r="W256" s="177">
        <v>17.100000000000001</v>
      </c>
      <c r="X256" s="183">
        <v>20.8</v>
      </c>
      <c r="Y256" s="112">
        <v>0</v>
      </c>
      <c r="Z256" s="113">
        <v>4</v>
      </c>
      <c r="AA256" s="113">
        <v>11</v>
      </c>
      <c r="AB256" s="113">
        <v>34</v>
      </c>
      <c r="AC256" s="113">
        <v>14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 x14ac:dyDescent="0.2">
      <c r="A257" s="111" t="s">
        <v>112</v>
      </c>
      <c r="B257" s="111">
        <v>66</v>
      </c>
      <c r="C257" s="112">
        <v>0</v>
      </c>
      <c r="D257" s="113">
        <v>0</v>
      </c>
      <c r="E257" s="113">
        <v>55</v>
      </c>
      <c r="F257" s="113">
        <v>0</v>
      </c>
      <c r="G257" s="113">
        <v>10</v>
      </c>
      <c r="H257" s="113">
        <v>0</v>
      </c>
      <c r="I257" s="113">
        <v>1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10</v>
      </c>
      <c r="R257" s="177">
        <v>15.15</v>
      </c>
      <c r="S257" s="113">
        <v>3</v>
      </c>
      <c r="T257" s="177">
        <v>4.5449999999999999</v>
      </c>
      <c r="U257" s="113">
        <v>0</v>
      </c>
      <c r="V257" s="177">
        <v>0</v>
      </c>
      <c r="W257" s="177">
        <v>17.3</v>
      </c>
      <c r="X257" s="183">
        <v>20.2</v>
      </c>
      <c r="Y257" s="112">
        <v>0</v>
      </c>
      <c r="Z257" s="113">
        <v>1</v>
      </c>
      <c r="AA257" s="113">
        <v>16</v>
      </c>
      <c r="AB257" s="113">
        <v>39</v>
      </c>
      <c r="AC257" s="113">
        <v>8</v>
      </c>
      <c r="AD257" s="113">
        <v>2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 x14ac:dyDescent="0.2">
      <c r="A258" s="111" t="s">
        <v>113</v>
      </c>
      <c r="B258" s="111">
        <v>60</v>
      </c>
      <c r="C258" s="112">
        <v>1</v>
      </c>
      <c r="D258" s="113">
        <v>1</v>
      </c>
      <c r="E258" s="113">
        <v>48</v>
      </c>
      <c r="F258" s="113">
        <v>0</v>
      </c>
      <c r="G258" s="113">
        <v>8</v>
      </c>
      <c r="H258" s="113">
        <v>2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13</v>
      </c>
      <c r="R258" s="177">
        <v>21.67</v>
      </c>
      <c r="S258" s="113">
        <v>4</v>
      </c>
      <c r="T258" s="177">
        <v>6.6669999999999998</v>
      </c>
      <c r="U258" s="113">
        <v>4</v>
      </c>
      <c r="V258" s="177">
        <v>6.6669999999999998</v>
      </c>
      <c r="W258" s="177">
        <v>17.399999999999999</v>
      </c>
      <c r="X258" s="183">
        <v>20.9</v>
      </c>
      <c r="Y258" s="112">
        <v>2</v>
      </c>
      <c r="Z258" s="113">
        <v>1</v>
      </c>
      <c r="AA258" s="113">
        <v>13</v>
      </c>
      <c r="AB258" s="113">
        <v>31</v>
      </c>
      <c r="AC258" s="113">
        <v>9</v>
      </c>
      <c r="AD258" s="113">
        <v>0</v>
      </c>
      <c r="AE258" s="113">
        <v>0</v>
      </c>
      <c r="AF258" s="113">
        <v>4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 x14ac:dyDescent="0.2">
      <c r="A259" s="111" t="s">
        <v>114</v>
      </c>
      <c r="B259" s="111">
        <v>60</v>
      </c>
      <c r="C259" s="112">
        <v>0</v>
      </c>
      <c r="D259" s="113">
        <v>0</v>
      </c>
      <c r="E259" s="113">
        <v>53</v>
      </c>
      <c r="F259" s="113">
        <v>0</v>
      </c>
      <c r="G259" s="113">
        <v>7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11</v>
      </c>
      <c r="R259" s="177">
        <v>18.329999999999998</v>
      </c>
      <c r="S259" s="113">
        <v>1</v>
      </c>
      <c r="T259" s="177">
        <v>1.667</v>
      </c>
      <c r="U259" s="113">
        <v>0</v>
      </c>
      <c r="V259" s="177">
        <v>0</v>
      </c>
      <c r="W259" s="177">
        <v>17.399999999999999</v>
      </c>
      <c r="X259" s="183">
        <v>20.2</v>
      </c>
      <c r="Y259" s="112">
        <v>0</v>
      </c>
      <c r="Z259" s="113">
        <v>1</v>
      </c>
      <c r="AA259" s="113">
        <v>11</v>
      </c>
      <c r="AB259" s="113">
        <v>37</v>
      </c>
      <c r="AC259" s="113">
        <v>11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 x14ac:dyDescent="0.2">
      <c r="A260" s="111" t="s">
        <v>115</v>
      </c>
      <c r="B260" s="111">
        <v>49</v>
      </c>
      <c r="C260" s="112">
        <v>0</v>
      </c>
      <c r="D260" s="113">
        <v>0</v>
      </c>
      <c r="E260" s="113">
        <v>44</v>
      </c>
      <c r="F260" s="113">
        <v>0</v>
      </c>
      <c r="G260" s="113">
        <v>3</v>
      </c>
      <c r="H260" s="113">
        <v>0</v>
      </c>
      <c r="I260" s="113">
        <v>0</v>
      </c>
      <c r="J260" s="113">
        <v>1</v>
      </c>
      <c r="K260" s="113">
        <v>0</v>
      </c>
      <c r="L260" s="113">
        <v>0</v>
      </c>
      <c r="M260" s="113">
        <v>0</v>
      </c>
      <c r="N260" s="114">
        <v>0</v>
      </c>
      <c r="O260" s="114">
        <v>1</v>
      </c>
      <c r="P260" s="114">
        <v>0</v>
      </c>
      <c r="Q260" s="112">
        <v>12</v>
      </c>
      <c r="R260" s="177">
        <v>24.49</v>
      </c>
      <c r="S260" s="113">
        <v>2</v>
      </c>
      <c r="T260" s="177">
        <v>4.0819999999999999</v>
      </c>
      <c r="U260" s="113">
        <v>0</v>
      </c>
      <c r="V260" s="177">
        <v>0</v>
      </c>
      <c r="W260" s="177">
        <v>17.399999999999999</v>
      </c>
      <c r="X260" s="183">
        <v>20.7</v>
      </c>
      <c r="Y260" s="112">
        <v>0</v>
      </c>
      <c r="Z260" s="113">
        <v>0</v>
      </c>
      <c r="AA260" s="113">
        <v>12</v>
      </c>
      <c r="AB260" s="113">
        <v>25</v>
      </c>
      <c r="AC260" s="113">
        <v>10</v>
      </c>
      <c r="AD260" s="113">
        <v>2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 x14ac:dyDescent="0.2">
      <c r="A261" s="111" t="s">
        <v>116</v>
      </c>
      <c r="B261" s="111">
        <v>69</v>
      </c>
      <c r="C261" s="112">
        <v>0</v>
      </c>
      <c r="D261" s="113">
        <v>1</v>
      </c>
      <c r="E261" s="113">
        <v>60</v>
      </c>
      <c r="F261" s="113">
        <v>0</v>
      </c>
      <c r="G261" s="113">
        <v>4</v>
      </c>
      <c r="H261" s="113">
        <v>2</v>
      </c>
      <c r="I261" s="113">
        <v>0</v>
      </c>
      <c r="J261" s="113">
        <v>1</v>
      </c>
      <c r="K261" s="113">
        <v>1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8</v>
      </c>
      <c r="R261" s="177">
        <v>11.59</v>
      </c>
      <c r="S261" s="113">
        <v>0</v>
      </c>
      <c r="T261" s="177">
        <v>0</v>
      </c>
      <c r="U261" s="113">
        <v>0</v>
      </c>
      <c r="V261" s="177">
        <v>0</v>
      </c>
      <c r="W261" s="177">
        <v>17</v>
      </c>
      <c r="X261" s="183">
        <v>19.600000000000001</v>
      </c>
      <c r="Y261" s="112">
        <v>0</v>
      </c>
      <c r="Z261" s="113">
        <v>0</v>
      </c>
      <c r="AA261" s="113">
        <v>11</v>
      </c>
      <c r="AB261" s="113">
        <v>50</v>
      </c>
      <c r="AC261" s="113">
        <v>8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 x14ac:dyDescent="0.2">
      <c r="A262" s="111" t="s">
        <v>117</v>
      </c>
      <c r="B262" s="111">
        <v>74</v>
      </c>
      <c r="C262" s="112">
        <v>3</v>
      </c>
      <c r="D262" s="113">
        <v>1</v>
      </c>
      <c r="E262" s="113">
        <v>65</v>
      </c>
      <c r="F262" s="113">
        <v>0</v>
      </c>
      <c r="G262" s="113">
        <v>5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7</v>
      </c>
      <c r="R262" s="177">
        <v>9.4589999999999996</v>
      </c>
      <c r="S262" s="113">
        <v>4</v>
      </c>
      <c r="T262" s="177">
        <v>5.4050000000000002</v>
      </c>
      <c r="U262" s="113">
        <v>0</v>
      </c>
      <c r="V262" s="177">
        <v>0</v>
      </c>
      <c r="W262" s="177">
        <v>16.2</v>
      </c>
      <c r="X262" s="183">
        <v>19</v>
      </c>
      <c r="Y262" s="112">
        <v>0</v>
      </c>
      <c r="Z262" s="113">
        <v>5</v>
      </c>
      <c r="AA262" s="113">
        <v>17</v>
      </c>
      <c r="AB262" s="113">
        <v>45</v>
      </c>
      <c r="AC262" s="113">
        <v>7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 x14ac:dyDescent="0.2">
      <c r="A263" s="111" t="s">
        <v>118</v>
      </c>
      <c r="B263" s="111">
        <v>53</v>
      </c>
      <c r="C263" s="112">
        <v>2</v>
      </c>
      <c r="D263" s="113">
        <v>0</v>
      </c>
      <c r="E263" s="113">
        <v>46</v>
      </c>
      <c r="F263" s="113">
        <v>0</v>
      </c>
      <c r="G263" s="113">
        <v>5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11</v>
      </c>
      <c r="R263" s="177">
        <v>20.75</v>
      </c>
      <c r="S263" s="113">
        <v>0</v>
      </c>
      <c r="T263" s="177">
        <v>0</v>
      </c>
      <c r="U263" s="113">
        <v>0</v>
      </c>
      <c r="V263" s="177">
        <v>0</v>
      </c>
      <c r="W263" s="177">
        <v>17.7</v>
      </c>
      <c r="X263" s="183">
        <v>20.7</v>
      </c>
      <c r="Y263" s="112">
        <v>0</v>
      </c>
      <c r="Z263" s="113">
        <v>2</v>
      </c>
      <c r="AA263" s="113">
        <v>8</v>
      </c>
      <c r="AB263" s="113">
        <v>32</v>
      </c>
      <c r="AC263" s="113">
        <v>11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 x14ac:dyDescent="0.2">
      <c r="A264" s="111" t="s">
        <v>119</v>
      </c>
      <c r="B264" s="111">
        <v>42</v>
      </c>
      <c r="C264" s="112">
        <v>0</v>
      </c>
      <c r="D264" s="113">
        <v>0</v>
      </c>
      <c r="E264" s="113">
        <v>37</v>
      </c>
      <c r="F264" s="113">
        <v>0</v>
      </c>
      <c r="G264" s="113">
        <v>5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7</v>
      </c>
      <c r="R264" s="177">
        <v>16.670000000000002</v>
      </c>
      <c r="S264" s="113">
        <v>1</v>
      </c>
      <c r="T264" s="177">
        <v>2.3809999999999998</v>
      </c>
      <c r="U264" s="113">
        <v>0</v>
      </c>
      <c r="V264" s="177">
        <v>0</v>
      </c>
      <c r="W264" s="177">
        <v>17.3</v>
      </c>
      <c r="X264" s="183">
        <v>20.9</v>
      </c>
      <c r="Y264" s="112">
        <v>0</v>
      </c>
      <c r="Z264" s="113">
        <v>1</v>
      </c>
      <c r="AA264" s="113">
        <v>9</v>
      </c>
      <c r="AB264" s="113">
        <v>25</v>
      </c>
      <c r="AC264" s="113">
        <v>7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 x14ac:dyDescent="0.2">
      <c r="A265" s="111" t="s">
        <v>120</v>
      </c>
      <c r="B265" s="111">
        <v>64</v>
      </c>
      <c r="C265" s="112">
        <v>1</v>
      </c>
      <c r="D265" s="113">
        <v>1</v>
      </c>
      <c r="E265" s="113">
        <v>53</v>
      </c>
      <c r="F265" s="113">
        <v>0</v>
      </c>
      <c r="G265" s="113">
        <v>9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8</v>
      </c>
      <c r="R265" s="177">
        <v>12.5</v>
      </c>
      <c r="S265" s="113">
        <v>0</v>
      </c>
      <c r="T265" s="177">
        <v>0</v>
      </c>
      <c r="U265" s="113">
        <v>0</v>
      </c>
      <c r="V265" s="177">
        <v>0</v>
      </c>
      <c r="W265" s="177">
        <v>16.7</v>
      </c>
      <c r="X265" s="183">
        <v>19.8</v>
      </c>
      <c r="Y265" s="112">
        <v>0</v>
      </c>
      <c r="Z265" s="113">
        <v>0</v>
      </c>
      <c r="AA265" s="113">
        <v>13</v>
      </c>
      <c r="AB265" s="113">
        <v>43</v>
      </c>
      <c r="AC265" s="113">
        <v>8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 x14ac:dyDescent="0.2">
      <c r="A266" s="111" t="s">
        <v>121</v>
      </c>
      <c r="B266" s="111">
        <v>56</v>
      </c>
      <c r="C266" s="112">
        <v>1</v>
      </c>
      <c r="D266" s="113">
        <v>2</v>
      </c>
      <c r="E266" s="113">
        <v>45</v>
      </c>
      <c r="F266" s="113">
        <v>0</v>
      </c>
      <c r="G266" s="113">
        <v>8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5</v>
      </c>
      <c r="R266" s="177">
        <v>8.9290000000000003</v>
      </c>
      <c r="S266" s="113">
        <v>0</v>
      </c>
      <c r="T266" s="177">
        <v>0</v>
      </c>
      <c r="U266" s="113">
        <v>0</v>
      </c>
      <c r="V266" s="177">
        <v>0</v>
      </c>
      <c r="W266" s="177">
        <v>16.100000000000001</v>
      </c>
      <c r="X266" s="183">
        <v>19.2</v>
      </c>
      <c r="Y266" s="112">
        <v>0</v>
      </c>
      <c r="Z266" s="113">
        <v>0</v>
      </c>
      <c r="AA266" s="113">
        <v>20</v>
      </c>
      <c r="AB266" s="113">
        <v>31</v>
      </c>
      <c r="AC266" s="113">
        <v>5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 x14ac:dyDescent="0.2">
      <c r="A267" s="111" t="s">
        <v>122</v>
      </c>
      <c r="B267" s="111">
        <v>61</v>
      </c>
      <c r="C267" s="112">
        <v>0</v>
      </c>
      <c r="D267" s="113">
        <v>2</v>
      </c>
      <c r="E267" s="113">
        <v>57</v>
      </c>
      <c r="F267" s="113">
        <v>1</v>
      </c>
      <c r="G267" s="113">
        <v>1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16</v>
      </c>
      <c r="R267" s="177">
        <v>26.23</v>
      </c>
      <c r="S267" s="113">
        <v>2</v>
      </c>
      <c r="T267" s="177">
        <v>3.2789999999999999</v>
      </c>
      <c r="U267" s="113">
        <v>0</v>
      </c>
      <c r="V267" s="177">
        <v>0</v>
      </c>
      <c r="W267" s="177">
        <v>17.7</v>
      </c>
      <c r="X267" s="183">
        <v>20.8</v>
      </c>
      <c r="Y267" s="112">
        <v>0</v>
      </c>
      <c r="Z267" s="113">
        <v>2</v>
      </c>
      <c r="AA267" s="113">
        <v>8</v>
      </c>
      <c r="AB267" s="113">
        <v>35</v>
      </c>
      <c r="AC267" s="113">
        <v>15</v>
      </c>
      <c r="AD267" s="113">
        <v>1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 x14ac:dyDescent="0.2">
      <c r="A268" s="111" t="s">
        <v>123</v>
      </c>
      <c r="B268" s="111">
        <v>54</v>
      </c>
      <c r="C268" s="112">
        <v>3</v>
      </c>
      <c r="D268" s="113">
        <v>1</v>
      </c>
      <c r="E268" s="113">
        <v>47</v>
      </c>
      <c r="F268" s="113">
        <v>0</v>
      </c>
      <c r="G268" s="113">
        <v>3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20</v>
      </c>
      <c r="R268" s="177">
        <v>37.04</v>
      </c>
      <c r="S268" s="113">
        <v>1</v>
      </c>
      <c r="T268" s="177">
        <v>1.8520000000000001</v>
      </c>
      <c r="U268" s="113">
        <v>0</v>
      </c>
      <c r="V268" s="177">
        <v>0</v>
      </c>
      <c r="W268" s="177">
        <v>18.399999999999999</v>
      </c>
      <c r="X268" s="183">
        <v>22.4</v>
      </c>
      <c r="Y268" s="112">
        <v>0</v>
      </c>
      <c r="Z268" s="113">
        <v>1</v>
      </c>
      <c r="AA268" s="113">
        <v>7</v>
      </c>
      <c r="AB268" s="113">
        <v>26</v>
      </c>
      <c r="AC268" s="113">
        <v>19</v>
      </c>
      <c r="AD268" s="113">
        <v>1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 x14ac:dyDescent="0.2">
      <c r="A269" s="111" t="s">
        <v>124</v>
      </c>
      <c r="B269" s="111">
        <v>54</v>
      </c>
      <c r="C269" s="112">
        <v>1</v>
      </c>
      <c r="D269" s="113">
        <v>2</v>
      </c>
      <c r="E269" s="113">
        <v>45</v>
      </c>
      <c r="F269" s="113">
        <v>0</v>
      </c>
      <c r="G269" s="113">
        <v>6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16</v>
      </c>
      <c r="R269" s="177">
        <v>29.63</v>
      </c>
      <c r="S269" s="113">
        <v>6</v>
      </c>
      <c r="T269" s="177">
        <v>11.11</v>
      </c>
      <c r="U269" s="113">
        <v>0</v>
      </c>
      <c r="V269" s="177">
        <v>0</v>
      </c>
      <c r="W269" s="177">
        <v>17.600000000000001</v>
      </c>
      <c r="X269" s="183">
        <v>22.4</v>
      </c>
      <c r="Y269" s="112">
        <v>0</v>
      </c>
      <c r="Z269" s="113">
        <v>2</v>
      </c>
      <c r="AA269" s="113">
        <v>13</v>
      </c>
      <c r="AB269" s="113">
        <v>23</v>
      </c>
      <c r="AC269" s="113">
        <v>14</v>
      </c>
      <c r="AD269" s="113">
        <v>2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 x14ac:dyDescent="0.2">
      <c r="A270" s="111" t="s">
        <v>125</v>
      </c>
      <c r="B270" s="111">
        <v>71</v>
      </c>
      <c r="C270" s="112">
        <v>0</v>
      </c>
      <c r="D270" s="113">
        <v>1</v>
      </c>
      <c r="E270" s="113">
        <v>67</v>
      </c>
      <c r="F270" s="113">
        <v>0</v>
      </c>
      <c r="G270" s="113">
        <v>3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18</v>
      </c>
      <c r="R270" s="177">
        <v>25.35</v>
      </c>
      <c r="S270" s="113">
        <v>6</v>
      </c>
      <c r="T270" s="177">
        <v>8.4510000000000005</v>
      </c>
      <c r="U270" s="113">
        <v>0</v>
      </c>
      <c r="V270" s="177">
        <v>0</v>
      </c>
      <c r="W270" s="177">
        <v>18.100000000000001</v>
      </c>
      <c r="X270" s="183">
        <v>21.2</v>
      </c>
      <c r="Y270" s="112">
        <v>0</v>
      </c>
      <c r="Z270" s="113">
        <v>1</v>
      </c>
      <c r="AA270" s="113">
        <v>13</v>
      </c>
      <c r="AB270" s="113">
        <v>39</v>
      </c>
      <c r="AC270" s="113">
        <v>14</v>
      </c>
      <c r="AD270" s="113">
        <v>4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 x14ac:dyDescent="0.2">
      <c r="A271" s="111" t="s">
        <v>126</v>
      </c>
      <c r="B271" s="111">
        <v>85</v>
      </c>
      <c r="C271" s="112">
        <v>0</v>
      </c>
      <c r="D271" s="113">
        <v>1</v>
      </c>
      <c r="E271" s="113">
        <v>79</v>
      </c>
      <c r="F271" s="113">
        <v>0</v>
      </c>
      <c r="G271" s="113">
        <v>5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20</v>
      </c>
      <c r="R271" s="177">
        <v>23.53</v>
      </c>
      <c r="S271" s="113">
        <v>5</v>
      </c>
      <c r="T271" s="177">
        <v>5.8819999999999997</v>
      </c>
      <c r="U271" s="113">
        <v>0</v>
      </c>
      <c r="V271" s="177">
        <v>0</v>
      </c>
      <c r="W271" s="177">
        <v>17.8</v>
      </c>
      <c r="X271" s="183">
        <v>21.3</v>
      </c>
      <c r="Y271" s="112">
        <v>0</v>
      </c>
      <c r="Z271" s="113">
        <v>2</v>
      </c>
      <c r="AA271" s="113">
        <v>11</v>
      </c>
      <c r="AB271" s="113">
        <v>52</v>
      </c>
      <c r="AC271" s="113">
        <v>16</v>
      </c>
      <c r="AD271" s="113">
        <v>4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 x14ac:dyDescent="0.2">
      <c r="A272" s="111" t="s">
        <v>127</v>
      </c>
      <c r="B272" s="111">
        <v>54</v>
      </c>
      <c r="C272" s="112">
        <v>0</v>
      </c>
      <c r="D272" s="113">
        <v>3</v>
      </c>
      <c r="E272" s="113">
        <v>45</v>
      </c>
      <c r="F272" s="113">
        <v>0</v>
      </c>
      <c r="G272" s="113">
        <v>6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15</v>
      </c>
      <c r="R272" s="177">
        <v>27.78</v>
      </c>
      <c r="S272" s="113">
        <v>2</v>
      </c>
      <c r="T272" s="177">
        <v>3.7040000000000002</v>
      </c>
      <c r="U272" s="113">
        <v>0</v>
      </c>
      <c r="V272" s="177">
        <v>0</v>
      </c>
      <c r="W272" s="177">
        <v>18.399999999999999</v>
      </c>
      <c r="X272" s="183">
        <v>21.8</v>
      </c>
      <c r="Y272" s="112">
        <v>0</v>
      </c>
      <c r="Z272" s="113">
        <v>1</v>
      </c>
      <c r="AA272" s="113">
        <v>10</v>
      </c>
      <c r="AB272" s="113">
        <v>28</v>
      </c>
      <c r="AC272" s="113">
        <v>14</v>
      </c>
      <c r="AD272" s="113">
        <v>1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 x14ac:dyDescent="0.2">
      <c r="A273" s="111" t="s">
        <v>128</v>
      </c>
      <c r="B273" s="111">
        <v>60</v>
      </c>
      <c r="C273" s="112">
        <v>1</v>
      </c>
      <c r="D273" s="113">
        <v>4</v>
      </c>
      <c r="E273" s="113">
        <v>53</v>
      </c>
      <c r="F273" s="113">
        <v>0</v>
      </c>
      <c r="G273" s="113">
        <v>2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16</v>
      </c>
      <c r="R273" s="177">
        <v>26.67</v>
      </c>
      <c r="S273" s="113">
        <v>4</v>
      </c>
      <c r="T273" s="177">
        <v>6.6669999999999998</v>
      </c>
      <c r="U273" s="113">
        <v>0</v>
      </c>
      <c r="V273" s="177">
        <v>0</v>
      </c>
      <c r="W273" s="177">
        <v>18.3</v>
      </c>
      <c r="X273" s="183">
        <v>23.6</v>
      </c>
      <c r="Y273" s="112">
        <v>0</v>
      </c>
      <c r="Z273" s="113">
        <v>1</v>
      </c>
      <c r="AA273" s="113">
        <v>10</v>
      </c>
      <c r="AB273" s="113">
        <v>33</v>
      </c>
      <c r="AC273" s="113">
        <v>14</v>
      </c>
      <c r="AD273" s="113">
        <v>1</v>
      </c>
      <c r="AE273" s="113">
        <v>1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 x14ac:dyDescent="0.2">
      <c r="A274" s="111" t="s">
        <v>129</v>
      </c>
      <c r="B274" s="111">
        <v>64</v>
      </c>
      <c r="C274" s="112">
        <v>3</v>
      </c>
      <c r="D274" s="113">
        <v>2</v>
      </c>
      <c r="E274" s="113">
        <v>56</v>
      </c>
      <c r="F274" s="113">
        <v>1</v>
      </c>
      <c r="G274" s="113">
        <v>2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13</v>
      </c>
      <c r="R274" s="177">
        <v>20.309999999999999</v>
      </c>
      <c r="S274" s="113">
        <v>4</v>
      </c>
      <c r="T274" s="177">
        <v>6.25</v>
      </c>
      <c r="U274" s="113">
        <v>0</v>
      </c>
      <c r="V274" s="177">
        <v>0</v>
      </c>
      <c r="W274" s="177">
        <v>17.899999999999999</v>
      </c>
      <c r="X274" s="183">
        <v>21.3</v>
      </c>
      <c r="Y274" s="112">
        <v>0</v>
      </c>
      <c r="Z274" s="113">
        <v>2</v>
      </c>
      <c r="AA274" s="113">
        <v>10</v>
      </c>
      <c r="AB274" s="113">
        <v>39</v>
      </c>
      <c r="AC274" s="113">
        <v>9</v>
      </c>
      <c r="AD274" s="113">
        <v>4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 x14ac:dyDescent="0.2">
      <c r="A275" s="111" t="s">
        <v>130</v>
      </c>
      <c r="B275" s="111">
        <v>56</v>
      </c>
      <c r="C275" s="112">
        <v>1</v>
      </c>
      <c r="D275" s="113">
        <v>3</v>
      </c>
      <c r="E275" s="113">
        <v>50</v>
      </c>
      <c r="F275" s="113">
        <v>1</v>
      </c>
      <c r="G275" s="113">
        <v>1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9</v>
      </c>
      <c r="R275" s="177">
        <v>16.07</v>
      </c>
      <c r="S275" s="113">
        <v>1</v>
      </c>
      <c r="T275" s="177">
        <v>1.786</v>
      </c>
      <c r="U275" s="113">
        <v>0</v>
      </c>
      <c r="V275" s="177">
        <v>0</v>
      </c>
      <c r="W275" s="177">
        <v>15.2</v>
      </c>
      <c r="X275" s="183">
        <v>20.2</v>
      </c>
      <c r="Y275" s="112">
        <v>1</v>
      </c>
      <c r="Z275" s="113">
        <v>6</v>
      </c>
      <c r="AA275" s="113">
        <v>22</v>
      </c>
      <c r="AB275" s="113">
        <v>18</v>
      </c>
      <c r="AC275" s="113">
        <v>8</v>
      </c>
      <c r="AD275" s="113">
        <v>1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 x14ac:dyDescent="0.2">
      <c r="A276" s="111" t="s">
        <v>131</v>
      </c>
      <c r="B276" s="111">
        <v>68</v>
      </c>
      <c r="C276" s="112">
        <v>1</v>
      </c>
      <c r="D276" s="113">
        <v>0</v>
      </c>
      <c r="E276" s="113">
        <v>65</v>
      </c>
      <c r="F276" s="113">
        <v>0</v>
      </c>
      <c r="G276" s="113">
        <v>2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5</v>
      </c>
      <c r="R276" s="177">
        <v>7.3529999999999998</v>
      </c>
      <c r="S276" s="113">
        <v>1</v>
      </c>
      <c r="T276" s="177">
        <v>1.4710000000000001</v>
      </c>
      <c r="U276" s="113">
        <v>0</v>
      </c>
      <c r="V276" s="177">
        <v>0</v>
      </c>
      <c r="W276" s="177">
        <v>15.5</v>
      </c>
      <c r="X276" s="183">
        <v>19.3</v>
      </c>
      <c r="Y276" s="112">
        <v>0</v>
      </c>
      <c r="Z276" s="113">
        <v>11</v>
      </c>
      <c r="AA276" s="113">
        <v>18</v>
      </c>
      <c r="AB276" s="113">
        <v>34</v>
      </c>
      <c r="AC276" s="113">
        <v>4</v>
      </c>
      <c r="AD276" s="113">
        <v>1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 x14ac:dyDescent="0.2">
      <c r="A277" s="111" t="s">
        <v>132</v>
      </c>
      <c r="B277" s="111">
        <v>49</v>
      </c>
      <c r="C277" s="112">
        <v>0</v>
      </c>
      <c r="D277" s="113">
        <v>1</v>
      </c>
      <c r="E277" s="113">
        <v>43</v>
      </c>
      <c r="F277" s="113">
        <v>1</v>
      </c>
      <c r="G277" s="113">
        <v>3</v>
      </c>
      <c r="H277" s="113">
        <v>0</v>
      </c>
      <c r="I277" s="113">
        <v>0</v>
      </c>
      <c r="J277" s="113">
        <v>0</v>
      </c>
      <c r="K277" s="113">
        <v>1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2</v>
      </c>
      <c r="R277" s="177">
        <v>4.0819999999999999</v>
      </c>
      <c r="S277" s="113">
        <v>0</v>
      </c>
      <c r="T277" s="177">
        <v>0</v>
      </c>
      <c r="U277" s="113">
        <v>0</v>
      </c>
      <c r="V277" s="177">
        <v>0</v>
      </c>
      <c r="W277" s="177">
        <v>14.9</v>
      </c>
      <c r="X277" s="183">
        <v>17.8</v>
      </c>
      <c r="Y277" s="112">
        <v>0</v>
      </c>
      <c r="Z277" s="113">
        <v>3</v>
      </c>
      <c r="AA277" s="113">
        <v>24</v>
      </c>
      <c r="AB277" s="113">
        <v>20</v>
      </c>
      <c r="AC277" s="113">
        <v>2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 x14ac:dyDescent="0.2">
      <c r="A278" s="111" t="s">
        <v>133</v>
      </c>
      <c r="B278" s="111">
        <v>64</v>
      </c>
      <c r="C278" s="112">
        <v>1</v>
      </c>
      <c r="D278" s="113">
        <v>2</v>
      </c>
      <c r="E278" s="113">
        <v>60</v>
      </c>
      <c r="F278" s="113">
        <v>0</v>
      </c>
      <c r="G278" s="113">
        <v>1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14</v>
      </c>
      <c r="R278" s="177">
        <v>21.88</v>
      </c>
      <c r="S278" s="113">
        <v>3</v>
      </c>
      <c r="T278" s="177">
        <v>4.6879999999999997</v>
      </c>
      <c r="U278" s="113">
        <v>0</v>
      </c>
      <c r="V278" s="177">
        <v>0</v>
      </c>
      <c r="W278" s="177">
        <v>17.5</v>
      </c>
      <c r="X278" s="183">
        <v>21.3</v>
      </c>
      <c r="Y278" s="112">
        <v>0</v>
      </c>
      <c r="Z278" s="113">
        <v>1</v>
      </c>
      <c r="AA278" s="113">
        <v>11</v>
      </c>
      <c r="AB278" s="113">
        <v>38</v>
      </c>
      <c r="AC278" s="113">
        <v>12</v>
      </c>
      <c r="AD278" s="113">
        <v>2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 x14ac:dyDescent="0.2">
      <c r="A279" s="111" t="s">
        <v>134</v>
      </c>
      <c r="B279" s="111">
        <v>36</v>
      </c>
      <c r="C279" s="112">
        <v>0</v>
      </c>
      <c r="D279" s="113">
        <v>2</v>
      </c>
      <c r="E279" s="113">
        <v>28</v>
      </c>
      <c r="F279" s="113">
        <v>0</v>
      </c>
      <c r="G279" s="113">
        <v>6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3</v>
      </c>
      <c r="R279" s="177">
        <v>8.3330000000000002</v>
      </c>
      <c r="S279" s="113">
        <v>0</v>
      </c>
      <c r="T279" s="177">
        <v>0</v>
      </c>
      <c r="U279" s="113">
        <v>0</v>
      </c>
      <c r="V279" s="177">
        <v>0</v>
      </c>
      <c r="W279" s="177">
        <v>15.9</v>
      </c>
      <c r="X279" s="183">
        <v>18.600000000000001</v>
      </c>
      <c r="Y279" s="112">
        <v>0</v>
      </c>
      <c r="Z279" s="113">
        <v>2</v>
      </c>
      <c r="AA279" s="113">
        <v>10</v>
      </c>
      <c r="AB279" s="113">
        <v>21</v>
      </c>
      <c r="AC279" s="113">
        <v>3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 x14ac:dyDescent="0.2">
      <c r="A280" s="111" t="s">
        <v>135</v>
      </c>
      <c r="B280" s="111">
        <v>65</v>
      </c>
      <c r="C280" s="112">
        <v>0</v>
      </c>
      <c r="D280" s="113">
        <v>3</v>
      </c>
      <c r="E280" s="113">
        <v>58</v>
      </c>
      <c r="F280" s="113">
        <v>0</v>
      </c>
      <c r="G280" s="113">
        <v>3</v>
      </c>
      <c r="H280" s="113">
        <v>1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6</v>
      </c>
      <c r="R280" s="177">
        <v>9.2309999999999999</v>
      </c>
      <c r="S280" s="113">
        <v>0</v>
      </c>
      <c r="T280" s="177">
        <v>0</v>
      </c>
      <c r="U280" s="113">
        <v>0</v>
      </c>
      <c r="V280" s="177">
        <v>0</v>
      </c>
      <c r="W280" s="177">
        <v>16.100000000000001</v>
      </c>
      <c r="X280" s="183">
        <v>18.399999999999999</v>
      </c>
      <c r="Y280" s="112">
        <v>0</v>
      </c>
      <c r="Z280" s="113">
        <v>0</v>
      </c>
      <c r="AA280" s="113">
        <v>23</v>
      </c>
      <c r="AB280" s="113">
        <v>36</v>
      </c>
      <c r="AC280" s="113">
        <v>6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 x14ac:dyDescent="0.2">
      <c r="A281" s="111" t="s">
        <v>136</v>
      </c>
      <c r="B281" s="111">
        <v>39</v>
      </c>
      <c r="C281" s="112">
        <v>1</v>
      </c>
      <c r="D281" s="113">
        <v>2</v>
      </c>
      <c r="E281" s="113">
        <v>33</v>
      </c>
      <c r="F281" s="113">
        <v>0</v>
      </c>
      <c r="G281" s="113">
        <v>2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1</v>
      </c>
      <c r="N281" s="114">
        <v>0</v>
      </c>
      <c r="O281" s="114">
        <v>0</v>
      </c>
      <c r="P281" s="114">
        <v>0</v>
      </c>
      <c r="Q281" s="112">
        <v>2</v>
      </c>
      <c r="R281" s="177">
        <v>5.1280000000000001</v>
      </c>
      <c r="S281" s="113">
        <v>0</v>
      </c>
      <c r="T281" s="177">
        <v>0</v>
      </c>
      <c r="U281" s="113">
        <v>0</v>
      </c>
      <c r="V281" s="177">
        <v>0</v>
      </c>
      <c r="W281" s="177">
        <v>13.1</v>
      </c>
      <c r="X281" s="183">
        <v>15.9</v>
      </c>
      <c r="Y281" s="112">
        <v>0</v>
      </c>
      <c r="Z281" s="113">
        <v>8</v>
      </c>
      <c r="AA281" s="113">
        <v>22</v>
      </c>
      <c r="AB281" s="113">
        <v>7</v>
      </c>
      <c r="AC281" s="113">
        <v>2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 x14ac:dyDescent="0.2">
      <c r="A282" s="111" t="s">
        <v>137</v>
      </c>
      <c r="B282" s="111">
        <v>44</v>
      </c>
      <c r="C282" s="112">
        <v>0</v>
      </c>
      <c r="D282" s="113">
        <v>1</v>
      </c>
      <c r="E282" s="113">
        <v>42</v>
      </c>
      <c r="F282" s="113">
        <v>1</v>
      </c>
      <c r="G282" s="113">
        <v>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3</v>
      </c>
      <c r="R282" s="177">
        <v>6.8179999999999996</v>
      </c>
      <c r="S282" s="113">
        <v>1</v>
      </c>
      <c r="T282" s="177">
        <v>2.2730000000000001</v>
      </c>
      <c r="U282" s="113">
        <v>0</v>
      </c>
      <c r="V282" s="177">
        <v>0</v>
      </c>
      <c r="W282" s="177">
        <v>15.8</v>
      </c>
      <c r="X282" s="183">
        <v>17.899999999999999</v>
      </c>
      <c r="Y282" s="112">
        <v>0</v>
      </c>
      <c r="Z282" s="113">
        <v>1</v>
      </c>
      <c r="AA282" s="113">
        <v>14</v>
      </c>
      <c r="AB282" s="113">
        <v>26</v>
      </c>
      <c r="AC282" s="113">
        <v>2</v>
      </c>
      <c r="AD282" s="113">
        <v>1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 x14ac:dyDescent="0.2">
      <c r="A283" s="111" t="s">
        <v>138</v>
      </c>
      <c r="B283" s="111">
        <v>58</v>
      </c>
      <c r="C283" s="112">
        <v>1</v>
      </c>
      <c r="D283" s="113">
        <v>1</v>
      </c>
      <c r="E283" s="113">
        <v>54</v>
      </c>
      <c r="F283" s="113">
        <v>0</v>
      </c>
      <c r="G283" s="113">
        <v>2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</v>
      </c>
      <c r="R283" s="177">
        <v>1.724</v>
      </c>
      <c r="S283" s="113">
        <v>0</v>
      </c>
      <c r="T283" s="177">
        <v>0</v>
      </c>
      <c r="U283" s="113">
        <v>0</v>
      </c>
      <c r="V283" s="177">
        <v>0</v>
      </c>
      <c r="W283" s="177">
        <v>13.9</v>
      </c>
      <c r="X283" s="183">
        <v>16.8</v>
      </c>
      <c r="Y283" s="112">
        <v>0</v>
      </c>
      <c r="Z283" s="113">
        <v>7</v>
      </c>
      <c r="AA283" s="113">
        <v>24</v>
      </c>
      <c r="AB283" s="113">
        <v>26</v>
      </c>
      <c r="AC283" s="113">
        <v>1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 x14ac:dyDescent="0.2">
      <c r="A284" s="111" t="s">
        <v>139</v>
      </c>
      <c r="B284" s="111">
        <v>50</v>
      </c>
      <c r="C284" s="112">
        <v>3</v>
      </c>
      <c r="D284" s="113">
        <v>2</v>
      </c>
      <c r="E284" s="113">
        <v>42</v>
      </c>
      <c r="F284" s="113">
        <v>0</v>
      </c>
      <c r="G284" s="113">
        <v>3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2</v>
      </c>
      <c r="R284" s="177">
        <v>4</v>
      </c>
      <c r="S284" s="113">
        <v>0</v>
      </c>
      <c r="T284" s="177">
        <v>0</v>
      </c>
      <c r="U284" s="113">
        <v>0</v>
      </c>
      <c r="V284" s="177">
        <v>0</v>
      </c>
      <c r="W284" s="177">
        <v>13.4</v>
      </c>
      <c r="X284" s="183">
        <v>17.8</v>
      </c>
      <c r="Y284" s="112">
        <v>0</v>
      </c>
      <c r="Z284" s="113">
        <v>15</v>
      </c>
      <c r="AA284" s="113">
        <v>17</v>
      </c>
      <c r="AB284" s="113">
        <v>16</v>
      </c>
      <c r="AC284" s="113">
        <v>2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 x14ac:dyDescent="0.2">
      <c r="A285" s="111" t="s">
        <v>140</v>
      </c>
      <c r="B285" s="111">
        <v>62</v>
      </c>
      <c r="C285" s="112">
        <v>2</v>
      </c>
      <c r="D285" s="113">
        <v>1</v>
      </c>
      <c r="E285" s="113">
        <v>55</v>
      </c>
      <c r="F285" s="113">
        <v>0</v>
      </c>
      <c r="G285" s="113">
        <v>4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1</v>
      </c>
      <c r="R285" s="177">
        <v>1.613</v>
      </c>
      <c r="S285" s="113">
        <v>1</v>
      </c>
      <c r="T285" s="177">
        <v>1.613</v>
      </c>
      <c r="U285" s="113">
        <v>0</v>
      </c>
      <c r="V285" s="177">
        <v>0</v>
      </c>
      <c r="W285" s="177">
        <v>13.7</v>
      </c>
      <c r="X285" s="183">
        <v>16.5</v>
      </c>
      <c r="Y285" s="112">
        <v>0</v>
      </c>
      <c r="Z285" s="113">
        <v>6</v>
      </c>
      <c r="AA285" s="113">
        <v>41</v>
      </c>
      <c r="AB285" s="113">
        <v>14</v>
      </c>
      <c r="AC285" s="113">
        <v>1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 x14ac:dyDescent="0.2">
      <c r="A286" s="111" t="s">
        <v>141</v>
      </c>
      <c r="B286" s="111">
        <v>66</v>
      </c>
      <c r="C286" s="112">
        <v>1</v>
      </c>
      <c r="D286" s="113">
        <v>1</v>
      </c>
      <c r="E286" s="113">
        <v>57</v>
      </c>
      <c r="F286" s="113">
        <v>0</v>
      </c>
      <c r="G286" s="113">
        <v>7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2</v>
      </c>
      <c r="R286" s="177">
        <v>3.03</v>
      </c>
      <c r="S286" s="113">
        <v>1</v>
      </c>
      <c r="T286" s="177">
        <v>1.5149999999999999</v>
      </c>
      <c r="U286" s="113">
        <v>0</v>
      </c>
      <c r="V286" s="177">
        <v>0</v>
      </c>
      <c r="W286" s="177">
        <v>13.4</v>
      </c>
      <c r="X286" s="183">
        <v>16.2</v>
      </c>
      <c r="Y286" s="112">
        <v>0</v>
      </c>
      <c r="Z286" s="113">
        <v>11</v>
      </c>
      <c r="AA286" s="113">
        <v>35</v>
      </c>
      <c r="AB286" s="113">
        <v>18</v>
      </c>
      <c r="AC286" s="113">
        <v>1</v>
      </c>
      <c r="AD286" s="113">
        <v>1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 x14ac:dyDescent="0.2">
      <c r="A287" s="111" t="s">
        <v>142</v>
      </c>
      <c r="B287" s="111">
        <v>57</v>
      </c>
      <c r="C287" s="112">
        <v>1</v>
      </c>
      <c r="D287" s="113">
        <v>1</v>
      </c>
      <c r="E287" s="113">
        <v>54</v>
      </c>
      <c r="F287" s="113">
        <v>0</v>
      </c>
      <c r="G287" s="113">
        <v>1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2</v>
      </c>
      <c r="R287" s="177">
        <v>3.5089999999999999</v>
      </c>
      <c r="S287" s="113">
        <v>0</v>
      </c>
      <c r="T287" s="177">
        <v>0</v>
      </c>
      <c r="U287" s="113">
        <v>0</v>
      </c>
      <c r="V287" s="177">
        <v>0</v>
      </c>
      <c r="W287" s="177">
        <v>14.7</v>
      </c>
      <c r="X287" s="183">
        <v>17.600000000000001</v>
      </c>
      <c r="Y287" s="112">
        <v>0</v>
      </c>
      <c r="Z287" s="113">
        <v>2</v>
      </c>
      <c r="AA287" s="113">
        <v>29</v>
      </c>
      <c r="AB287" s="113">
        <v>24</v>
      </c>
      <c r="AC287" s="113">
        <v>2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 x14ac:dyDescent="0.2">
      <c r="A288" s="111" t="s">
        <v>143</v>
      </c>
      <c r="B288" s="111">
        <v>58</v>
      </c>
      <c r="C288" s="112">
        <v>0</v>
      </c>
      <c r="D288" s="113">
        <v>2</v>
      </c>
      <c r="E288" s="113">
        <v>55</v>
      </c>
      <c r="F288" s="113">
        <v>0</v>
      </c>
      <c r="G288" s="113">
        <v>1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4</v>
      </c>
      <c r="R288" s="177">
        <v>6.8970000000000002</v>
      </c>
      <c r="S288" s="113">
        <v>0</v>
      </c>
      <c r="T288" s="177">
        <v>0</v>
      </c>
      <c r="U288" s="113">
        <v>0</v>
      </c>
      <c r="V288" s="177">
        <v>0</v>
      </c>
      <c r="W288" s="177">
        <v>14.5</v>
      </c>
      <c r="X288" s="183">
        <v>18.399999999999999</v>
      </c>
      <c r="Y288" s="112">
        <v>0</v>
      </c>
      <c r="Z288" s="113">
        <v>6</v>
      </c>
      <c r="AA288" s="113">
        <v>29</v>
      </c>
      <c r="AB288" s="113">
        <v>19</v>
      </c>
      <c r="AC288" s="113">
        <v>4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 x14ac:dyDescent="0.2">
      <c r="A289" s="111" t="s">
        <v>144</v>
      </c>
      <c r="B289" s="111">
        <v>63</v>
      </c>
      <c r="C289" s="112">
        <v>2</v>
      </c>
      <c r="D289" s="113">
        <v>2</v>
      </c>
      <c r="E289" s="113">
        <v>55</v>
      </c>
      <c r="F289" s="113">
        <v>1</v>
      </c>
      <c r="G289" s="113">
        <v>3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13</v>
      </c>
      <c r="X289" s="183">
        <v>15.2</v>
      </c>
      <c r="Y289" s="112">
        <v>0</v>
      </c>
      <c r="Z289" s="113">
        <v>7</v>
      </c>
      <c r="AA289" s="113">
        <v>43</v>
      </c>
      <c r="AB289" s="113">
        <v>13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 x14ac:dyDescent="0.2">
      <c r="A290" s="111" t="s">
        <v>145</v>
      </c>
      <c r="B290" s="111">
        <v>49</v>
      </c>
      <c r="C290" s="112">
        <v>1</v>
      </c>
      <c r="D290" s="113">
        <v>4</v>
      </c>
      <c r="E290" s="113">
        <v>41</v>
      </c>
      <c r="F290" s="113">
        <v>1</v>
      </c>
      <c r="G290" s="113">
        <v>2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6</v>
      </c>
      <c r="R290" s="177">
        <v>12.24</v>
      </c>
      <c r="S290" s="113">
        <v>2</v>
      </c>
      <c r="T290" s="177">
        <v>4.0819999999999999</v>
      </c>
      <c r="U290" s="113">
        <v>0</v>
      </c>
      <c r="V290" s="177">
        <v>0</v>
      </c>
      <c r="W290" s="177">
        <v>15</v>
      </c>
      <c r="X290" s="183">
        <v>18.3</v>
      </c>
      <c r="Y290" s="112">
        <v>0</v>
      </c>
      <c r="Z290" s="113">
        <v>4</v>
      </c>
      <c r="AA290" s="113">
        <v>22</v>
      </c>
      <c r="AB290" s="113">
        <v>17</v>
      </c>
      <c r="AC290" s="113">
        <v>5</v>
      </c>
      <c r="AD290" s="113">
        <v>1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 x14ac:dyDescent="0.2">
      <c r="A291" s="111" t="s">
        <v>146</v>
      </c>
      <c r="B291" s="111">
        <v>82</v>
      </c>
      <c r="C291" s="112">
        <v>2</v>
      </c>
      <c r="D291" s="113">
        <v>0</v>
      </c>
      <c r="E291" s="113">
        <v>78</v>
      </c>
      <c r="F291" s="113">
        <v>1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5</v>
      </c>
      <c r="R291" s="177">
        <v>6.0979999999999999</v>
      </c>
      <c r="S291" s="113">
        <v>0</v>
      </c>
      <c r="T291" s="177">
        <v>0</v>
      </c>
      <c r="U291" s="113">
        <v>0</v>
      </c>
      <c r="V291" s="177">
        <v>0</v>
      </c>
      <c r="W291" s="177">
        <v>15.7</v>
      </c>
      <c r="X291" s="183">
        <v>19.3</v>
      </c>
      <c r="Y291" s="112">
        <v>0</v>
      </c>
      <c r="Z291" s="113">
        <v>3</v>
      </c>
      <c r="AA291" s="113">
        <v>30</v>
      </c>
      <c r="AB291" s="113">
        <v>44</v>
      </c>
      <c r="AC291" s="113">
        <v>5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 x14ac:dyDescent="0.2">
      <c r="A292" s="111" t="s">
        <v>147</v>
      </c>
      <c r="B292" s="111">
        <v>39</v>
      </c>
      <c r="C292" s="112">
        <v>1</v>
      </c>
      <c r="D292" s="113">
        <v>5</v>
      </c>
      <c r="E292" s="113">
        <v>31</v>
      </c>
      <c r="F292" s="113">
        <v>0</v>
      </c>
      <c r="G292" s="113">
        <v>2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7</v>
      </c>
      <c r="R292" s="177">
        <v>17.95</v>
      </c>
      <c r="S292" s="113">
        <v>1</v>
      </c>
      <c r="T292" s="177">
        <v>2.5640000000000001</v>
      </c>
      <c r="U292" s="113">
        <v>0</v>
      </c>
      <c r="V292" s="177">
        <v>0</v>
      </c>
      <c r="W292" s="177">
        <v>16.399999999999999</v>
      </c>
      <c r="X292" s="183">
        <v>20.7</v>
      </c>
      <c r="Y292" s="112">
        <v>0</v>
      </c>
      <c r="Z292" s="113">
        <v>1</v>
      </c>
      <c r="AA292" s="113">
        <v>12</v>
      </c>
      <c r="AB292" s="113">
        <v>19</v>
      </c>
      <c r="AC292" s="113">
        <v>7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 x14ac:dyDescent="0.2">
      <c r="A293" s="111" t="s">
        <v>148</v>
      </c>
      <c r="B293" s="111">
        <v>67</v>
      </c>
      <c r="C293" s="112">
        <v>0</v>
      </c>
      <c r="D293" s="113">
        <v>4</v>
      </c>
      <c r="E293" s="113">
        <v>59</v>
      </c>
      <c r="F293" s="113">
        <v>2</v>
      </c>
      <c r="G293" s="113">
        <v>1</v>
      </c>
      <c r="H293" s="113">
        <v>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3</v>
      </c>
      <c r="R293" s="177">
        <v>4.4779999999999998</v>
      </c>
      <c r="S293" s="113">
        <v>2</v>
      </c>
      <c r="T293" s="177">
        <v>2.9849999999999999</v>
      </c>
      <c r="U293" s="113">
        <v>0</v>
      </c>
      <c r="V293" s="177">
        <v>0</v>
      </c>
      <c r="W293" s="177">
        <v>14.1</v>
      </c>
      <c r="X293" s="183">
        <v>16.600000000000001</v>
      </c>
      <c r="Y293" s="112">
        <v>0</v>
      </c>
      <c r="Z293" s="113">
        <v>5</v>
      </c>
      <c r="AA293" s="113">
        <v>36</v>
      </c>
      <c r="AB293" s="113">
        <v>23</v>
      </c>
      <c r="AC293" s="113">
        <v>1</v>
      </c>
      <c r="AD293" s="113">
        <v>2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 x14ac:dyDescent="0.2">
      <c r="A294" s="111" t="s">
        <v>149</v>
      </c>
      <c r="B294" s="111">
        <v>55</v>
      </c>
      <c r="C294" s="112">
        <v>3</v>
      </c>
      <c r="D294" s="113">
        <v>5</v>
      </c>
      <c r="E294" s="113">
        <v>46</v>
      </c>
      <c r="F294" s="113">
        <v>0</v>
      </c>
      <c r="G294" s="113">
        <v>1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6</v>
      </c>
      <c r="R294" s="177">
        <v>10.91</v>
      </c>
      <c r="S294" s="113">
        <v>1</v>
      </c>
      <c r="T294" s="177">
        <v>1.8180000000000001</v>
      </c>
      <c r="U294" s="113">
        <v>0</v>
      </c>
      <c r="V294" s="177">
        <v>0</v>
      </c>
      <c r="W294" s="177">
        <v>15.5</v>
      </c>
      <c r="X294" s="183">
        <v>19.600000000000001</v>
      </c>
      <c r="Y294" s="112">
        <v>0</v>
      </c>
      <c r="Z294" s="113">
        <v>4</v>
      </c>
      <c r="AA294" s="113">
        <v>21</v>
      </c>
      <c r="AB294" s="113">
        <v>24</v>
      </c>
      <c r="AC294" s="113">
        <v>5</v>
      </c>
      <c r="AD294" s="113">
        <v>1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 x14ac:dyDescent="0.2">
      <c r="A295" s="111" t="s">
        <v>150</v>
      </c>
      <c r="B295" s="111">
        <v>44</v>
      </c>
      <c r="C295" s="112">
        <v>0</v>
      </c>
      <c r="D295" s="113">
        <v>0</v>
      </c>
      <c r="E295" s="113">
        <v>41</v>
      </c>
      <c r="F295" s="113">
        <v>0</v>
      </c>
      <c r="G295" s="113">
        <v>2</v>
      </c>
      <c r="H295" s="113">
        <v>1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14</v>
      </c>
      <c r="R295" s="177">
        <v>31.82</v>
      </c>
      <c r="S295" s="113">
        <v>4</v>
      </c>
      <c r="T295" s="177">
        <v>9.0909999999999993</v>
      </c>
      <c r="U295" s="113">
        <v>0</v>
      </c>
      <c r="V295" s="177">
        <v>0</v>
      </c>
      <c r="W295" s="177">
        <v>18.100000000000001</v>
      </c>
      <c r="X295" s="183">
        <v>22.5</v>
      </c>
      <c r="Y295" s="112">
        <v>0</v>
      </c>
      <c r="Z295" s="113">
        <v>1</v>
      </c>
      <c r="AA295" s="113">
        <v>7</v>
      </c>
      <c r="AB295" s="113">
        <v>22</v>
      </c>
      <c r="AC295" s="113">
        <v>13</v>
      </c>
      <c r="AD295" s="113">
        <v>1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 x14ac:dyDescent="0.2">
      <c r="A296" s="111" t="s">
        <v>151</v>
      </c>
      <c r="B296" s="111">
        <v>59</v>
      </c>
      <c r="C296" s="112">
        <v>0</v>
      </c>
      <c r="D296" s="113">
        <v>5</v>
      </c>
      <c r="E296" s="113">
        <v>51</v>
      </c>
      <c r="F296" s="113">
        <v>0</v>
      </c>
      <c r="G296" s="113">
        <v>3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18</v>
      </c>
      <c r="R296" s="177">
        <v>30.51</v>
      </c>
      <c r="S296" s="113">
        <v>3</v>
      </c>
      <c r="T296" s="177">
        <v>5.085</v>
      </c>
      <c r="U296" s="113">
        <v>1</v>
      </c>
      <c r="V296" s="177">
        <v>1.6950000000000001</v>
      </c>
      <c r="W296" s="177">
        <v>17.7</v>
      </c>
      <c r="X296" s="183">
        <v>22</v>
      </c>
      <c r="Y296" s="112">
        <v>0</v>
      </c>
      <c r="Z296" s="113">
        <v>3</v>
      </c>
      <c r="AA296" s="113">
        <v>12</v>
      </c>
      <c r="AB296" s="113">
        <v>26</v>
      </c>
      <c r="AC296" s="113">
        <v>16</v>
      </c>
      <c r="AD296" s="113">
        <v>1</v>
      </c>
      <c r="AE296" s="113">
        <v>0</v>
      </c>
      <c r="AF296" s="113">
        <v>1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 x14ac:dyDescent="0.2">
      <c r="A297" s="111" t="s">
        <v>152</v>
      </c>
      <c r="B297" s="111">
        <v>59</v>
      </c>
      <c r="C297" s="112">
        <v>0</v>
      </c>
      <c r="D297" s="113">
        <v>5</v>
      </c>
      <c r="E297" s="113">
        <v>51</v>
      </c>
      <c r="F297" s="113">
        <v>0</v>
      </c>
      <c r="G297" s="113">
        <v>3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26</v>
      </c>
      <c r="R297" s="177">
        <v>44.07</v>
      </c>
      <c r="S297" s="113">
        <v>3</v>
      </c>
      <c r="T297" s="177">
        <v>5.085</v>
      </c>
      <c r="U297" s="113">
        <v>0</v>
      </c>
      <c r="V297" s="177">
        <v>0</v>
      </c>
      <c r="W297" s="177">
        <v>18.899999999999999</v>
      </c>
      <c r="X297" s="183">
        <v>21.5</v>
      </c>
      <c r="Y297" s="112">
        <v>0</v>
      </c>
      <c r="Z297" s="113">
        <v>1</v>
      </c>
      <c r="AA297" s="113">
        <v>7</v>
      </c>
      <c r="AB297" s="113">
        <v>25</v>
      </c>
      <c r="AC297" s="113">
        <v>23</v>
      </c>
      <c r="AD297" s="113">
        <v>2</v>
      </c>
      <c r="AE297" s="113">
        <v>1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 x14ac:dyDescent="0.2">
      <c r="A298" s="111" t="s">
        <v>153</v>
      </c>
      <c r="B298" s="111">
        <v>37</v>
      </c>
      <c r="C298" s="112">
        <v>0</v>
      </c>
      <c r="D298" s="113">
        <v>1</v>
      </c>
      <c r="E298" s="113">
        <v>35</v>
      </c>
      <c r="F298" s="113">
        <v>0</v>
      </c>
      <c r="G298" s="113">
        <v>1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16</v>
      </c>
      <c r="R298" s="177">
        <v>43.24</v>
      </c>
      <c r="S298" s="113">
        <v>8</v>
      </c>
      <c r="T298" s="177">
        <v>21.62</v>
      </c>
      <c r="U298" s="113">
        <v>0</v>
      </c>
      <c r="V298" s="177">
        <v>0</v>
      </c>
      <c r="W298" s="177">
        <v>20.7</v>
      </c>
      <c r="X298" s="183">
        <v>26.2</v>
      </c>
      <c r="Y298" s="112">
        <v>0</v>
      </c>
      <c r="Z298" s="113">
        <v>0</v>
      </c>
      <c r="AA298" s="113">
        <v>4</v>
      </c>
      <c r="AB298" s="113">
        <v>17</v>
      </c>
      <c r="AC298" s="113">
        <v>9</v>
      </c>
      <c r="AD298" s="113">
        <v>5</v>
      </c>
      <c r="AE298" s="113">
        <v>2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 x14ac:dyDescent="0.2">
      <c r="A299" s="111" t="s">
        <v>154</v>
      </c>
      <c r="B299" s="111">
        <v>36</v>
      </c>
      <c r="C299" s="112">
        <v>0</v>
      </c>
      <c r="D299" s="113">
        <v>2</v>
      </c>
      <c r="E299" s="113">
        <v>32</v>
      </c>
      <c r="F299" s="113">
        <v>0</v>
      </c>
      <c r="G299" s="113">
        <v>2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13</v>
      </c>
      <c r="R299" s="177">
        <v>36.11</v>
      </c>
      <c r="S299" s="113">
        <v>6</v>
      </c>
      <c r="T299" s="177">
        <v>16.670000000000002</v>
      </c>
      <c r="U299" s="113">
        <v>0</v>
      </c>
      <c r="V299" s="177">
        <v>0</v>
      </c>
      <c r="W299" s="177">
        <v>18.5</v>
      </c>
      <c r="X299" s="183">
        <v>24.9</v>
      </c>
      <c r="Y299" s="112">
        <v>0</v>
      </c>
      <c r="Z299" s="113">
        <v>1</v>
      </c>
      <c r="AA299" s="113">
        <v>8</v>
      </c>
      <c r="AB299" s="113">
        <v>14</v>
      </c>
      <c r="AC299" s="113">
        <v>8</v>
      </c>
      <c r="AD299" s="113">
        <v>4</v>
      </c>
      <c r="AE299" s="113">
        <v>1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 x14ac:dyDescent="0.2">
      <c r="A300" s="111" t="s">
        <v>155</v>
      </c>
      <c r="B300" s="111">
        <v>36</v>
      </c>
      <c r="C300" s="112">
        <v>1</v>
      </c>
      <c r="D300" s="113">
        <v>6</v>
      </c>
      <c r="E300" s="113">
        <v>26</v>
      </c>
      <c r="F300" s="113">
        <v>0</v>
      </c>
      <c r="G300" s="113">
        <v>3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13</v>
      </c>
      <c r="R300" s="177">
        <v>36.11</v>
      </c>
      <c r="S300" s="113">
        <v>5</v>
      </c>
      <c r="T300" s="177">
        <v>13.89</v>
      </c>
      <c r="U300" s="113">
        <v>0</v>
      </c>
      <c r="V300" s="177">
        <v>0</v>
      </c>
      <c r="W300" s="177">
        <v>18.8</v>
      </c>
      <c r="X300" s="183">
        <v>23.8</v>
      </c>
      <c r="Y300" s="112">
        <v>0</v>
      </c>
      <c r="Z300" s="113">
        <v>1</v>
      </c>
      <c r="AA300" s="113">
        <v>8</v>
      </c>
      <c r="AB300" s="113">
        <v>14</v>
      </c>
      <c r="AC300" s="113">
        <v>9</v>
      </c>
      <c r="AD300" s="113">
        <v>3</v>
      </c>
      <c r="AE300" s="113">
        <v>1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 x14ac:dyDescent="0.2">
      <c r="A301" s="111" t="s">
        <v>156</v>
      </c>
      <c r="B301" s="111">
        <v>24</v>
      </c>
      <c r="C301" s="112">
        <v>0</v>
      </c>
      <c r="D301" s="113">
        <v>0</v>
      </c>
      <c r="E301" s="113">
        <v>24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7</v>
      </c>
      <c r="R301" s="177">
        <v>29.17</v>
      </c>
      <c r="S301" s="113">
        <v>2</v>
      </c>
      <c r="T301" s="177">
        <v>8.3330000000000002</v>
      </c>
      <c r="U301" s="113">
        <v>0</v>
      </c>
      <c r="V301" s="177">
        <v>0</v>
      </c>
      <c r="W301" s="177">
        <v>17.3</v>
      </c>
      <c r="X301" s="183">
        <v>21.7</v>
      </c>
      <c r="Y301" s="112">
        <v>0</v>
      </c>
      <c r="Z301" s="113">
        <v>0</v>
      </c>
      <c r="AA301" s="113">
        <v>10</v>
      </c>
      <c r="AB301" s="113">
        <v>7</v>
      </c>
      <c r="AC301" s="113">
        <v>5</v>
      </c>
      <c r="AD301" s="113">
        <v>2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 x14ac:dyDescent="0.2">
      <c r="A302" s="111" t="s">
        <v>157</v>
      </c>
      <c r="B302" s="111">
        <v>29</v>
      </c>
      <c r="C302" s="112">
        <v>0</v>
      </c>
      <c r="D302" s="113">
        <v>1</v>
      </c>
      <c r="E302" s="113">
        <v>27</v>
      </c>
      <c r="F302" s="113">
        <v>0</v>
      </c>
      <c r="G302" s="113">
        <v>1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5</v>
      </c>
      <c r="R302" s="177">
        <v>17.239999999999998</v>
      </c>
      <c r="S302" s="113">
        <v>1</v>
      </c>
      <c r="T302" s="177">
        <v>3.448</v>
      </c>
      <c r="U302" s="113">
        <v>0</v>
      </c>
      <c r="V302" s="177">
        <v>0</v>
      </c>
      <c r="W302" s="177">
        <v>16.5</v>
      </c>
      <c r="X302" s="183">
        <v>20.6</v>
      </c>
      <c r="Y302" s="112">
        <v>0</v>
      </c>
      <c r="Z302" s="113">
        <v>0</v>
      </c>
      <c r="AA302" s="113">
        <v>11</v>
      </c>
      <c r="AB302" s="113">
        <v>13</v>
      </c>
      <c r="AC302" s="113">
        <v>4</v>
      </c>
      <c r="AD302" s="113">
        <v>1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 x14ac:dyDescent="0.2">
      <c r="A303" s="111" t="s">
        <v>158</v>
      </c>
      <c r="B303" s="111">
        <v>23</v>
      </c>
      <c r="C303" s="112">
        <v>0</v>
      </c>
      <c r="D303" s="113">
        <v>2</v>
      </c>
      <c r="E303" s="113">
        <v>20</v>
      </c>
      <c r="F303" s="113">
        <v>0</v>
      </c>
      <c r="G303" s="113">
        <v>1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5</v>
      </c>
      <c r="R303" s="177">
        <v>21.74</v>
      </c>
      <c r="S303" s="113">
        <v>1</v>
      </c>
      <c r="T303" s="177">
        <v>4.3479999999999999</v>
      </c>
      <c r="U303" s="113">
        <v>0</v>
      </c>
      <c r="V303" s="177">
        <v>0</v>
      </c>
      <c r="W303" s="177">
        <v>17.7</v>
      </c>
      <c r="X303" s="183">
        <v>20.9</v>
      </c>
      <c r="Y303" s="112">
        <v>0</v>
      </c>
      <c r="Z303" s="113">
        <v>1</v>
      </c>
      <c r="AA303" s="113">
        <v>2</v>
      </c>
      <c r="AB303" s="113">
        <v>15</v>
      </c>
      <c r="AC303" s="113">
        <v>5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 x14ac:dyDescent="0.2">
      <c r="A304" s="111" t="s">
        <v>159</v>
      </c>
      <c r="B304" s="111">
        <v>27</v>
      </c>
      <c r="C304" s="112">
        <v>1</v>
      </c>
      <c r="D304" s="113">
        <v>1</v>
      </c>
      <c r="E304" s="113">
        <v>23</v>
      </c>
      <c r="F304" s="113">
        <v>0</v>
      </c>
      <c r="G304" s="113">
        <v>2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7</v>
      </c>
      <c r="R304" s="177">
        <v>25.93</v>
      </c>
      <c r="S304" s="113">
        <v>1</v>
      </c>
      <c r="T304" s="177">
        <v>3.7040000000000002</v>
      </c>
      <c r="U304" s="113">
        <v>0</v>
      </c>
      <c r="V304" s="177">
        <v>0</v>
      </c>
      <c r="W304" s="177">
        <v>15.9</v>
      </c>
      <c r="X304" s="183">
        <v>21</v>
      </c>
      <c r="Y304" s="112">
        <v>0</v>
      </c>
      <c r="Z304" s="113">
        <v>2</v>
      </c>
      <c r="AA304" s="113">
        <v>10</v>
      </c>
      <c r="AB304" s="113">
        <v>8</v>
      </c>
      <c r="AC304" s="113">
        <v>6</v>
      </c>
      <c r="AD304" s="113">
        <v>1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 x14ac:dyDescent="0.2">
      <c r="A305" s="111" t="s">
        <v>160</v>
      </c>
      <c r="B305" s="111">
        <v>25</v>
      </c>
      <c r="C305" s="112">
        <v>1</v>
      </c>
      <c r="D305" s="113">
        <v>1</v>
      </c>
      <c r="E305" s="113">
        <v>22</v>
      </c>
      <c r="F305" s="113">
        <v>0</v>
      </c>
      <c r="G305" s="113">
        <v>1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6</v>
      </c>
      <c r="R305" s="177">
        <v>24</v>
      </c>
      <c r="S305" s="113">
        <v>4</v>
      </c>
      <c r="T305" s="177">
        <v>16</v>
      </c>
      <c r="U305" s="113">
        <v>0</v>
      </c>
      <c r="V305" s="177">
        <v>0</v>
      </c>
      <c r="W305" s="177">
        <v>17.3</v>
      </c>
      <c r="X305" s="183">
        <v>24</v>
      </c>
      <c r="Y305" s="112">
        <v>0</v>
      </c>
      <c r="Z305" s="113">
        <v>1</v>
      </c>
      <c r="AA305" s="113">
        <v>10</v>
      </c>
      <c r="AB305" s="113">
        <v>8</v>
      </c>
      <c r="AC305" s="113">
        <v>4</v>
      </c>
      <c r="AD305" s="113">
        <v>1</v>
      </c>
      <c r="AE305" s="113">
        <v>1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 x14ac:dyDescent="0.2">
      <c r="A306" s="111" t="s">
        <v>161</v>
      </c>
      <c r="B306" s="111">
        <v>12</v>
      </c>
      <c r="C306" s="112">
        <v>0</v>
      </c>
      <c r="D306" s="113">
        <v>0</v>
      </c>
      <c r="E306" s="113">
        <v>11</v>
      </c>
      <c r="F306" s="113">
        <v>0</v>
      </c>
      <c r="G306" s="113">
        <v>1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9</v>
      </c>
      <c r="R306" s="177">
        <v>75</v>
      </c>
      <c r="S306" s="113">
        <v>1</v>
      </c>
      <c r="T306" s="177">
        <v>8.3330000000000002</v>
      </c>
      <c r="U306" s="113">
        <v>1</v>
      </c>
      <c r="V306" s="177">
        <v>8.3330000000000002</v>
      </c>
      <c r="W306" s="177">
        <v>20.7</v>
      </c>
      <c r="X306" s="183">
        <v>24.2</v>
      </c>
      <c r="Y306" s="112">
        <v>0</v>
      </c>
      <c r="Z306" s="113">
        <v>0</v>
      </c>
      <c r="AA306" s="113">
        <v>2</v>
      </c>
      <c r="AB306" s="113">
        <v>1</v>
      </c>
      <c r="AC306" s="113">
        <v>8</v>
      </c>
      <c r="AD306" s="113">
        <v>0</v>
      </c>
      <c r="AE306" s="113">
        <v>0</v>
      </c>
      <c r="AF306" s="113">
        <v>1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 x14ac:dyDescent="0.2">
      <c r="A307" s="111" t="s">
        <v>162</v>
      </c>
      <c r="B307" s="111">
        <v>10</v>
      </c>
      <c r="C307" s="112">
        <v>0</v>
      </c>
      <c r="D307" s="113">
        <v>2</v>
      </c>
      <c r="E307" s="113">
        <v>8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4</v>
      </c>
      <c r="R307" s="177">
        <v>40</v>
      </c>
      <c r="S307" s="113">
        <v>1</v>
      </c>
      <c r="T307" s="177">
        <v>10</v>
      </c>
      <c r="U307" s="113">
        <v>0</v>
      </c>
      <c r="V307" s="177">
        <v>0</v>
      </c>
      <c r="W307" s="177">
        <v>17.899999999999999</v>
      </c>
      <c r="X307" s="183" t="s">
        <v>71</v>
      </c>
      <c r="Y307" s="112">
        <v>0</v>
      </c>
      <c r="Z307" s="113">
        <v>1</v>
      </c>
      <c r="AA307" s="113">
        <v>3</v>
      </c>
      <c r="AB307" s="113">
        <v>2</v>
      </c>
      <c r="AC307" s="113">
        <v>3</v>
      </c>
      <c r="AD307" s="113">
        <v>1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 x14ac:dyDescent="0.2">
      <c r="A308" s="111" t="s">
        <v>163</v>
      </c>
      <c r="B308" s="111">
        <v>5</v>
      </c>
      <c r="C308" s="112">
        <v>0</v>
      </c>
      <c r="D308" s="113">
        <v>0</v>
      </c>
      <c r="E308" s="113">
        <v>5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1</v>
      </c>
      <c r="R308" s="177">
        <v>20</v>
      </c>
      <c r="S308" s="113">
        <v>0</v>
      </c>
      <c r="T308" s="177">
        <v>0</v>
      </c>
      <c r="U308" s="113">
        <v>0</v>
      </c>
      <c r="V308" s="177">
        <v>0</v>
      </c>
      <c r="W308" s="177">
        <v>15.4</v>
      </c>
      <c r="X308" s="183" t="s">
        <v>71</v>
      </c>
      <c r="Y308" s="112">
        <v>0</v>
      </c>
      <c r="Z308" s="113">
        <v>0</v>
      </c>
      <c r="AA308" s="113">
        <v>3</v>
      </c>
      <c r="AB308" s="113">
        <v>1</v>
      </c>
      <c r="AC308" s="113">
        <v>1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 x14ac:dyDescent="0.2">
      <c r="A309" s="111" t="s">
        <v>164</v>
      </c>
      <c r="B309" s="111">
        <v>14</v>
      </c>
      <c r="C309" s="112">
        <v>0</v>
      </c>
      <c r="D309" s="113">
        <v>0</v>
      </c>
      <c r="E309" s="113">
        <v>14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8</v>
      </c>
      <c r="R309" s="177">
        <v>57.14</v>
      </c>
      <c r="S309" s="113">
        <v>6</v>
      </c>
      <c r="T309" s="177">
        <v>42.86</v>
      </c>
      <c r="U309" s="113">
        <v>0</v>
      </c>
      <c r="V309" s="177">
        <v>0</v>
      </c>
      <c r="W309" s="177">
        <v>21.3</v>
      </c>
      <c r="X309" s="183">
        <v>28.7</v>
      </c>
      <c r="Y309" s="112">
        <v>0</v>
      </c>
      <c r="Z309" s="113">
        <v>0</v>
      </c>
      <c r="AA309" s="113">
        <v>4</v>
      </c>
      <c r="AB309" s="113">
        <v>2</v>
      </c>
      <c r="AC309" s="113">
        <v>2</v>
      </c>
      <c r="AD309" s="113">
        <v>6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 x14ac:dyDescent="0.2">
      <c r="A310" s="111" t="s">
        <v>165</v>
      </c>
      <c r="B310" s="111">
        <v>16</v>
      </c>
      <c r="C310" s="112">
        <v>0</v>
      </c>
      <c r="D310" s="113">
        <v>0</v>
      </c>
      <c r="E310" s="113">
        <v>16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5</v>
      </c>
      <c r="R310" s="177">
        <v>31.25</v>
      </c>
      <c r="S310" s="113">
        <v>1</v>
      </c>
      <c r="T310" s="177">
        <v>6.25</v>
      </c>
      <c r="U310" s="113">
        <v>0</v>
      </c>
      <c r="V310" s="177">
        <v>0</v>
      </c>
      <c r="W310" s="177">
        <v>18.2</v>
      </c>
      <c r="X310" s="183">
        <v>22.8</v>
      </c>
      <c r="Y310" s="112">
        <v>0</v>
      </c>
      <c r="Z310" s="113">
        <v>0</v>
      </c>
      <c r="AA310" s="113">
        <v>4</v>
      </c>
      <c r="AB310" s="113">
        <v>7</v>
      </c>
      <c r="AC310" s="113">
        <v>4</v>
      </c>
      <c r="AD310" s="113">
        <v>1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 x14ac:dyDescent="0.2">
      <c r="A311" s="141" t="s">
        <v>166</v>
      </c>
      <c r="B311" s="141">
        <v>14</v>
      </c>
      <c r="C311" s="142">
        <v>0</v>
      </c>
      <c r="D311" s="143">
        <v>2</v>
      </c>
      <c r="E311" s="143">
        <v>12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12</v>
      </c>
      <c r="R311" s="178">
        <v>85.71</v>
      </c>
      <c r="S311" s="143">
        <v>7</v>
      </c>
      <c r="T311" s="178">
        <v>50</v>
      </c>
      <c r="U311" s="143">
        <v>1</v>
      </c>
      <c r="V311" s="178">
        <v>7.1429999999999998</v>
      </c>
      <c r="W311" s="178">
        <v>23.4</v>
      </c>
      <c r="X311" s="184">
        <v>26.7</v>
      </c>
      <c r="Y311" s="142">
        <v>0</v>
      </c>
      <c r="Z311" s="143">
        <v>0</v>
      </c>
      <c r="AA311" s="143">
        <v>1</v>
      </c>
      <c r="AB311" s="143">
        <v>1</v>
      </c>
      <c r="AC311" s="143">
        <v>7</v>
      </c>
      <c r="AD311" s="143">
        <v>4</v>
      </c>
      <c r="AE311" s="143">
        <v>0</v>
      </c>
      <c r="AF311" s="143">
        <v>1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 x14ac:dyDescent="0.2">
      <c r="A312" s="116" t="s">
        <v>167</v>
      </c>
      <c r="B312" s="117">
        <v>3542</v>
      </c>
      <c r="C312" s="118">
        <v>79</v>
      </c>
      <c r="D312" s="119">
        <v>69</v>
      </c>
      <c r="E312" s="119">
        <v>3076</v>
      </c>
      <c r="F312" s="119">
        <v>13</v>
      </c>
      <c r="G312" s="119">
        <v>280</v>
      </c>
      <c r="H312" s="119">
        <v>12</v>
      </c>
      <c r="I312" s="119">
        <v>2</v>
      </c>
      <c r="J312" s="119">
        <v>3</v>
      </c>
      <c r="K312" s="119">
        <v>6</v>
      </c>
      <c r="L312" s="119">
        <v>0</v>
      </c>
      <c r="M312" s="119">
        <v>1</v>
      </c>
      <c r="N312" s="120">
        <v>0</v>
      </c>
      <c r="O312" s="120">
        <v>1</v>
      </c>
      <c r="P312" s="120">
        <v>0</v>
      </c>
      <c r="Q312" s="118">
        <v>557</v>
      </c>
      <c r="R312" s="179">
        <v>15.73</v>
      </c>
      <c r="S312" s="119">
        <v>102</v>
      </c>
      <c r="T312" s="179">
        <v>2.88</v>
      </c>
      <c r="U312" s="119">
        <v>16</v>
      </c>
      <c r="V312" s="179">
        <v>0.45200000000000001</v>
      </c>
      <c r="W312" s="179">
        <v>16.600000000000001</v>
      </c>
      <c r="X312" s="185">
        <v>20.100000000000001</v>
      </c>
      <c r="Y312" s="121">
        <v>4</v>
      </c>
      <c r="Z312" s="122">
        <v>165</v>
      </c>
      <c r="AA312" s="122">
        <v>1054</v>
      </c>
      <c r="AB312" s="122">
        <v>1762</v>
      </c>
      <c r="AC312" s="122">
        <v>492</v>
      </c>
      <c r="AD312" s="122">
        <v>46</v>
      </c>
      <c r="AE312" s="122">
        <v>3</v>
      </c>
      <c r="AF312" s="122">
        <v>4</v>
      </c>
      <c r="AG312" s="122">
        <v>0</v>
      </c>
      <c r="AH312" s="122">
        <v>0</v>
      </c>
      <c r="AI312" s="122">
        <v>0</v>
      </c>
      <c r="AJ312" s="122">
        <v>0</v>
      </c>
      <c r="AK312" s="122">
        <v>4</v>
      </c>
      <c r="AL312" s="122">
        <v>4</v>
      </c>
      <c r="AM312" s="122">
        <v>0</v>
      </c>
      <c r="AN312" s="122">
        <v>0</v>
      </c>
      <c r="AO312" s="122">
        <v>0</v>
      </c>
      <c r="AP312" s="122">
        <v>0</v>
      </c>
      <c r="AQ312" s="122">
        <v>4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 x14ac:dyDescent="0.2">
      <c r="A313" s="125" t="s">
        <v>168</v>
      </c>
      <c r="B313" s="126">
        <v>4254</v>
      </c>
      <c r="C313" s="127">
        <v>91</v>
      </c>
      <c r="D313" s="128">
        <v>105</v>
      </c>
      <c r="E313" s="128">
        <v>3685</v>
      </c>
      <c r="F313" s="128">
        <v>15</v>
      </c>
      <c r="G313" s="128">
        <v>327</v>
      </c>
      <c r="H313" s="128">
        <v>17</v>
      </c>
      <c r="I313" s="128">
        <v>2</v>
      </c>
      <c r="J313" s="128">
        <v>3</v>
      </c>
      <c r="K313" s="128">
        <v>6</v>
      </c>
      <c r="L313" s="128">
        <v>1</v>
      </c>
      <c r="M313" s="128">
        <v>1</v>
      </c>
      <c r="N313" s="129">
        <v>0</v>
      </c>
      <c r="O313" s="129">
        <v>1</v>
      </c>
      <c r="P313" s="129">
        <v>0</v>
      </c>
      <c r="Q313" s="127">
        <v>818</v>
      </c>
      <c r="R313" s="180">
        <v>19.23</v>
      </c>
      <c r="S313" s="128">
        <v>173</v>
      </c>
      <c r="T313" s="180">
        <v>4.0670000000000002</v>
      </c>
      <c r="U313" s="128">
        <v>19</v>
      </c>
      <c r="V313" s="180">
        <v>0.44700000000000001</v>
      </c>
      <c r="W313" s="180">
        <v>16.899999999999999</v>
      </c>
      <c r="X313" s="186">
        <v>20.6</v>
      </c>
      <c r="Y313" s="130">
        <v>4</v>
      </c>
      <c r="Z313" s="131">
        <v>188</v>
      </c>
      <c r="AA313" s="131">
        <v>1211</v>
      </c>
      <c r="AB313" s="131">
        <v>2033</v>
      </c>
      <c r="AC313" s="131">
        <v>701</v>
      </c>
      <c r="AD313" s="131">
        <v>87</v>
      </c>
      <c r="AE313" s="131">
        <v>11</v>
      </c>
      <c r="AF313" s="131">
        <v>7</v>
      </c>
      <c r="AG313" s="131">
        <v>0</v>
      </c>
      <c r="AH313" s="131">
        <v>0</v>
      </c>
      <c r="AI313" s="131">
        <v>0</v>
      </c>
      <c r="AJ313" s="131">
        <v>0</v>
      </c>
      <c r="AK313" s="131">
        <v>4</v>
      </c>
      <c r="AL313" s="131">
        <v>4</v>
      </c>
      <c r="AM313" s="131">
        <v>0</v>
      </c>
      <c r="AN313" s="131">
        <v>0</v>
      </c>
      <c r="AO313" s="131">
        <v>0</v>
      </c>
      <c r="AP313" s="131">
        <v>0</v>
      </c>
      <c r="AQ313" s="131">
        <v>4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 x14ac:dyDescent="0.2">
      <c r="A314" s="125" t="s">
        <v>169</v>
      </c>
      <c r="B314" s="126">
        <v>4377</v>
      </c>
      <c r="C314" s="127">
        <v>93</v>
      </c>
      <c r="D314" s="128">
        <v>111</v>
      </c>
      <c r="E314" s="128">
        <v>3796</v>
      </c>
      <c r="F314" s="128">
        <v>15</v>
      </c>
      <c r="G314" s="128">
        <v>331</v>
      </c>
      <c r="H314" s="128">
        <v>17</v>
      </c>
      <c r="I314" s="128">
        <v>2</v>
      </c>
      <c r="J314" s="128">
        <v>3</v>
      </c>
      <c r="K314" s="128">
        <v>6</v>
      </c>
      <c r="L314" s="128">
        <v>1</v>
      </c>
      <c r="M314" s="128">
        <v>1</v>
      </c>
      <c r="N314" s="129">
        <v>0</v>
      </c>
      <c r="O314" s="129">
        <v>1</v>
      </c>
      <c r="P314" s="129">
        <v>0</v>
      </c>
      <c r="Q314" s="127">
        <v>870</v>
      </c>
      <c r="R314" s="180">
        <v>19.88</v>
      </c>
      <c r="S314" s="128">
        <v>194</v>
      </c>
      <c r="T314" s="180">
        <v>4.4320000000000004</v>
      </c>
      <c r="U314" s="128">
        <v>21</v>
      </c>
      <c r="V314" s="180">
        <v>0.48</v>
      </c>
      <c r="W314" s="180">
        <v>16.899999999999999</v>
      </c>
      <c r="X314" s="186">
        <v>20.7</v>
      </c>
      <c r="Y314" s="130">
        <v>4</v>
      </c>
      <c r="Z314" s="131">
        <v>192</v>
      </c>
      <c r="AA314" s="131">
        <v>1248</v>
      </c>
      <c r="AB314" s="131">
        <v>2063</v>
      </c>
      <c r="AC314" s="131">
        <v>736</v>
      </c>
      <c r="AD314" s="131">
        <v>101</v>
      </c>
      <c r="AE314" s="131">
        <v>12</v>
      </c>
      <c r="AF314" s="131">
        <v>9</v>
      </c>
      <c r="AG314" s="131">
        <v>0</v>
      </c>
      <c r="AH314" s="131">
        <v>0</v>
      </c>
      <c r="AI314" s="131">
        <v>0</v>
      </c>
      <c r="AJ314" s="131">
        <v>0</v>
      </c>
      <c r="AK314" s="131">
        <v>4</v>
      </c>
      <c r="AL314" s="131">
        <v>4</v>
      </c>
      <c r="AM314" s="131">
        <v>0</v>
      </c>
      <c r="AN314" s="131">
        <v>0</v>
      </c>
      <c r="AO314" s="131">
        <v>0</v>
      </c>
      <c r="AP314" s="131">
        <v>0</v>
      </c>
      <c r="AQ314" s="131">
        <v>4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 x14ac:dyDescent="0.2">
      <c r="A315" s="133" t="s">
        <v>170</v>
      </c>
      <c r="B315" s="134">
        <v>4481</v>
      </c>
      <c r="C315" s="135">
        <v>97</v>
      </c>
      <c r="D315" s="136">
        <v>122</v>
      </c>
      <c r="E315" s="136">
        <v>3878</v>
      </c>
      <c r="F315" s="136">
        <v>15</v>
      </c>
      <c r="G315" s="136">
        <v>338</v>
      </c>
      <c r="H315" s="136">
        <v>17</v>
      </c>
      <c r="I315" s="136">
        <v>2</v>
      </c>
      <c r="J315" s="136">
        <v>3</v>
      </c>
      <c r="K315" s="136">
        <v>6</v>
      </c>
      <c r="L315" s="136">
        <v>1</v>
      </c>
      <c r="M315" s="136">
        <v>1</v>
      </c>
      <c r="N315" s="137">
        <v>0</v>
      </c>
      <c r="O315" s="137">
        <v>1</v>
      </c>
      <c r="P315" s="137">
        <v>0</v>
      </c>
      <c r="Q315" s="135">
        <v>928</v>
      </c>
      <c r="R315" s="181">
        <v>20.71</v>
      </c>
      <c r="S315" s="136">
        <v>223</v>
      </c>
      <c r="T315" s="181">
        <v>4.9770000000000003</v>
      </c>
      <c r="U315" s="136">
        <v>22</v>
      </c>
      <c r="V315" s="181">
        <v>0.49099999999999999</v>
      </c>
      <c r="W315" s="181">
        <v>17</v>
      </c>
      <c r="X315" s="187">
        <v>20.9</v>
      </c>
      <c r="Y315" s="138">
        <v>4</v>
      </c>
      <c r="Z315" s="139">
        <v>195</v>
      </c>
      <c r="AA315" s="139">
        <v>1267</v>
      </c>
      <c r="AB315" s="139">
        <v>2087</v>
      </c>
      <c r="AC315" s="139">
        <v>769</v>
      </c>
      <c r="AD315" s="139">
        <v>120</v>
      </c>
      <c r="AE315" s="139">
        <v>17</v>
      </c>
      <c r="AF315" s="139">
        <v>10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4</v>
      </c>
      <c r="AL315" s="139">
        <v>4</v>
      </c>
      <c r="AM315" s="139">
        <v>0</v>
      </c>
      <c r="AN315" s="139">
        <v>0</v>
      </c>
      <c r="AO315" s="139">
        <v>0</v>
      </c>
      <c r="AP315" s="139">
        <v>0</v>
      </c>
      <c r="AQ315" s="139">
        <v>4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">
      <c r="B316" s="175" t="e">
        <v>#VALUE!</v>
      </c>
      <c r="C316" s="35" t="s">
        <v>173</v>
      </c>
      <c r="Y316" s="35" t="s">
        <v>173</v>
      </c>
    </row>
    <row r="317" spans="1:52" s="2" customFormat="1" ht="12.6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 x14ac:dyDescent="0.2">
      <c r="A320" s="105" t="s">
        <v>70</v>
      </c>
      <c r="B320" s="105">
        <v>8</v>
      </c>
      <c r="C320" s="106">
        <v>1</v>
      </c>
      <c r="D320" s="107">
        <v>2</v>
      </c>
      <c r="E320" s="107">
        <v>4</v>
      </c>
      <c r="F320" s="107">
        <v>0</v>
      </c>
      <c r="G320" s="107">
        <v>0</v>
      </c>
      <c r="H320" s="107">
        <v>0</v>
      </c>
      <c r="I320" s="107">
        <v>1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5</v>
      </c>
      <c r="R320" s="176">
        <v>62.5</v>
      </c>
      <c r="S320" s="107">
        <v>3</v>
      </c>
      <c r="T320" s="176">
        <v>37.5</v>
      </c>
      <c r="U320" s="107">
        <v>0</v>
      </c>
      <c r="V320" s="176">
        <v>0</v>
      </c>
      <c r="W320" s="176">
        <v>21.3</v>
      </c>
      <c r="X320" s="182" t="s">
        <v>71</v>
      </c>
      <c r="Y320" s="106">
        <v>0</v>
      </c>
      <c r="Z320" s="107">
        <v>1</v>
      </c>
      <c r="AA320" s="107">
        <v>0</v>
      </c>
      <c r="AB320" s="107">
        <v>2</v>
      </c>
      <c r="AC320" s="107">
        <v>2</v>
      </c>
      <c r="AD320" s="107">
        <v>3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 x14ac:dyDescent="0.2">
      <c r="A321" s="111" t="s">
        <v>72</v>
      </c>
      <c r="B321" s="111">
        <v>10</v>
      </c>
      <c r="C321" s="112">
        <v>0</v>
      </c>
      <c r="D321" s="113">
        <v>0</v>
      </c>
      <c r="E321" s="113">
        <v>8</v>
      </c>
      <c r="F321" s="113">
        <v>0</v>
      </c>
      <c r="G321" s="113">
        <v>2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2</v>
      </c>
      <c r="R321" s="177">
        <v>20</v>
      </c>
      <c r="S321" s="113">
        <v>0</v>
      </c>
      <c r="T321" s="177">
        <v>0</v>
      </c>
      <c r="U321" s="113">
        <v>0</v>
      </c>
      <c r="V321" s="177">
        <v>0</v>
      </c>
      <c r="W321" s="177">
        <v>17.5</v>
      </c>
      <c r="X321" s="183" t="s">
        <v>71</v>
      </c>
      <c r="Y321" s="112">
        <v>0</v>
      </c>
      <c r="Z321" s="113">
        <v>0</v>
      </c>
      <c r="AA321" s="113">
        <v>3</v>
      </c>
      <c r="AB321" s="113">
        <v>5</v>
      </c>
      <c r="AC321" s="113">
        <v>2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 x14ac:dyDescent="0.2">
      <c r="A322" s="111" t="s">
        <v>73</v>
      </c>
      <c r="B322" s="111">
        <v>8</v>
      </c>
      <c r="C322" s="112">
        <v>0</v>
      </c>
      <c r="D322" s="113">
        <v>0</v>
      </c>
      <c r="E322" s="113">
        <v>8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1</v>
      </c>
      <c r="R322" s="177">
        <v>12.5</v>
      </c>
      <c r="S322" s="113">
        <v>0</v>
      </c>
      <c r="T322" s="177">
        <v>0</v>
      </c>
      <c r="U322" s="113">
        <v>0</v>
      </c>
      <c r="V322" s="177">
        <v>0</v>
      </c>
      <c r="W322" s="177">
        <v>15.8</v>
      </c>
      <c r="X322" s="183" t="s">
        <v>71</v>
      </c>
      <c r="Y322" s="112">
        <v>0</v>
      </c>
      <c r="Z322" s="113">
        <v>0</v>
      </c>
      <c r="AA322" s="113">
        <v>3</v>
      </c>
      <c r="AB322" s="113">
        <v>4</v>
      </c>
      <c r="AC322" s="113">
        <v>1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 x14ac:dyDescent="0.2">
      <c r="A323" s="111" t="s">
        <v>74</v>
      </c>
      <c r="B323" s="111">
        <v>8</v>
      </c>
      <c r="C323" s="112">
        <v>0</v>
      </c>
      <c r="D323" s="113">
        <v>0</v>
      </c>
      <c r="E323" s="113">
        <v>8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3</v>
      </c>
      <c r="R323" s="177">
        <v>37.5</v>
      </c>
      <c r="S323" s="113">
        <v>1</v>
      </c>
      <c r="T323" s="177">
        <v>12.5</v>
      </c>
      <c r="U323" s="113">
        <v>0</v>
      </c>
      <c r="V323" s="177">
        <v>0</v>
      </c>
      <c r="W323" s="177">
        <v>18.899999999999999</v>
      </c>
      <c r="X323" s="183" t="s">
        <v>71</v>
      </c>
      <c r="Y323" s="112">
        <v>0</v>
      </c>
      <c r="Z323" s="113">
        <v>0</v>
      </c>
      <c r="AA323" s="113">
        <v>3</v>
      </c>
      <c r="AB323" s="113">
        <v>2</v>
      </c>
      <c r="AC323" s="113">
        <v>2</v>
      </c>
      <c r="AD323" s="113">
        <v>0</v>
      </c>
      <c r="AE323" s="113">
        <v>1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 x14ac:dyDescent="0.2">
      <c r="A324" s="111" t="s">
        <v>75</v>
      </c>
      <c r="B324" s="111">
        <v>12</v>
      </c>
      <c r="C324" s="112">
        <v>0</v>
      </c>
      <c r="D324" s="113">
        <v>1</v>
      </c>
      <c r="E324" s="113">
        <v>9</v>
      </c>
      <c r="F324" s="113">
        <v>0</v>
      </c>
      <c r="G324" s="113">
        <v>1</v>
      </c>
      <c r="H324" s="113">
        <v>1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7</v>
      </c>
      <c r="R324" s="177">
        <v>58.33</v>
      </c>
      <c r="S324" s="113">
        <v>3</v>
      </c>
      <c r="T324" s="177">
        <v>25</v>
      </c>
      <c r="U324" s="113">
        <v>0</v>
      </c>
      <c r="V324" s="177">
        <v>0</v>
      </c>
      <c r="W324" s="177">
        <v>20.399999999999999</v>
      </c>
      <c r="X324" s="183">
        <v>26</v>
      </c>
      <c r="Y324" s="112">
        <v>0</v>
      </c>
      <c r="Z324" s="113">
        <v>0</v>
      </c>
      <c r="AA324" s="113">
        <v>3</v>
      </c>
      <c r="AB324" s="113">
        <v>2</v>
      </c>
      <c r="AC324" s="113">
        <v>5</v>
      </c>
      <c r="AD324" s="113">
        <v>1</v>
      </c>
      <c r="AE324" s="113">
        <v>1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 x14ac:dyDescent="0.2">
      <c r="A325" s="111" t="s">
        <v>76</v>
      </c>
      <c r="B325" s="111">
        <v>6</v>
      </c>
      <c r="C325" s="112">
        <v>0</v>
      </c>
      <c r="D325" s="113">
        <v>1</v>
      </c>
      <c r="E325" s="113">
        <v>5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2</v>
      </c>
      <c r="R325" s="177">
        <v>33.33</v>
      </c>
      <c r="S325" s="113">
        <v>0</v>
      </c>
      <c r="T325" s="177">
        <v>0</v>
      </c>
      <c r="U325" s="113">
        <v>0</v>
      </c>
      <c r="V325" s="177">
        <v>0</v>
      </c>
      <c r="W325" s="177">
        <v>18.3</v>
      </c>
      <c r="X325" s="183" t="s">
        <v>71</v>
      </c>
      <c r="Y325" s="112">
        <v>0</v>
      </c>
      <c r="Z325" s="113">
        <v>0</v>
      </c>
      <c r="AA325" s="113">
        <v>2</v>
      </c>
      <c r="AB325" s="113">
        <v>2</v>
      </c>
      <c r="AC325" s="113">
        <v>2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 x14ac:dyDescent="0.2">
      <c r="A326" s="111" t="s">
        <v>77</v>
      </c>
      <c r="B326" s="111">
        <v>2</v>
      </c>
      <c r="C326" s="112">
        <v>0</v>
      </c>
      <c r="D326" s="113">
        <v>0</v>
      </c>
      <c r="E326" s="113">
        <v>2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1</v>
      </c>
      <c r="R326" s="177">
        <v>50</v>
      </c>
      <c r="S326" s="113">
        <v>0</v>
      </c>
      <c r="T326" s="177">
        <v>0</v>
      </c>
      <c r="U326" s="113">
        <v>0</v>
      </c>
      <c r="V326" s="177">
        <v>0</v>
      </c>
      <c r="W326" s="177">
        <v>16.5</v>
      </c>
      <c r="X326" s="183" t="s">
        <v>71</v>
      </c>
      <c r="Y326" s="112">
        <v>0</v>
      </c>
      <c r="Z326" s="113">
        <v>0</v>
      </c>
      <c r="AA326" s="113">
        <v>1</v>
      </c>
      <c r="AB326" s="113">
        <v>0</v>
      </c>
      <c r="AC326" s="113">
        <v>1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 x14ac:dyDescent="0.2">
      <c r="A327" s="111" t="s">
        <v>78</v>
      </c>
      <c r="B327" s="111">
        <v>6</v>
      </c>
      <c r="C327" s="112">
        <v>0</v>
      </c>
      <c r="D327" s="113">
        <v>1</v>
      </c>
      <c r="E327" s="113">
        <v>4</v>
      </c>
      <c r="F327" s="113">
        <v>0</v>
      </c>
      <c r="G327" s="113">
        <v>1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1</v>
      </c>
      <c r="R327" s="177">
        <v>16.670000000000002</v>
      </c>
      <c r="S327" s="113">
        <v>0</v>
      </c>
      <c r="T327" s="177">
        <v>0</v>
      </c>
      <c r="U327" s="113">
        <v>0</v>
      </c>
      <c r="V327" s="177">
        <v>0</v>
      </c>
      <c r="W327" s="177">
        <v>18.3</v>
      </c>
      <c r="X327" s="183" t="s">
        <v>71</v>
      </c>
      <c r="Y327" s="112">
        <v>0</v>
      </c>
      <c r="Z327" s="113">
        <v>0</v>
      </c>
      <c r="AA327" s="113">
        <v>0</v>
      </c>
      <c r="AB327" s="113">
        <v>5</v>
      </c>
      <c r="AC327" s="113">
        <v>1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 x14ac:dyDescent="0.2">
      <c r="A328" s="111" t="s">
        <v>79</v>
      </c>
      <c r="B328" s="111">
        <v>6</v>
      </c>
      <c r="C328" s="112">
        <v>0</v>
      </c>
      <c r="D328" s="113">
        <v>1</v>
      </c>
      <c r="E328" s="113">
        <v>5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2</v>
      </c>
      <c r="R328" s="177">
        <v>33.33</v>
      </c>
      <c r="S328" s="113">
        <v>1</v>
      </c>
      <c r="T328" s="177">
        <v>16.670000000000002</v>
      </c>
      <c r="U328" s="113">
        <v>0</v>
      </c>
      <c r="V328" s="177">
        <v>0</v>
      </c>
      <c r="W328" s="177">
        <v>19.5</v>
      </c>
      <c r="X328" s="183" t="s">
        <v>71</v>
      </c>
      <c r="Y328" s="112">
        <v>0</v>
      </c>
      <c r="Z328" s="113">
        <v>0</v>
      </c>
      <c r="AA328" s="113">
        <v>1</v>
      </c>
      <c r="AB328" s="113">
        <v>3</v>
      </c>
      <c r="AC328" s="113">
        <v>1</v>
      </c>
      <c r="AD328" s="113">
        <v>0</v>
      </c>
      <c r="AE328" s="113">
        <v>1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 x14ac:dyDescent="0.2">
      <c r="A329" s="111" t="s">
        <v>80</v>
      </c>
      <c r="B329" s="111">
        <v>5</v>
      </c>
      <c r="C329" s="112">
        <v>0</v>
      </c>
      <c r="D329" s="113">
        <v>0</v>
      </c>
      <c r="E329" s="113">
        <v>5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2</v>
      </c>
      <c r="R329" s="177">
        <v>40</v>
      </c>
      <c r="S329" s="113">
        <v>1</v>
      </c>
      <c r="T329" s="177">
        <v>20</v>
      </c>
      <c r="U329" s="113">
        <v>0</v>
      </c>
      <c r="V329" s="177">
        <v>0</v>
      </c>
      <c r="W329" s="177">
        <v>18.399999999999999</v>
      </c>
      <c r="X329" s="183" t="s">
        <v>71</v>
      </c>
      <c r="Y329" s="112">
        <v>0</v>
      </c>
      <c r="Z329" s="113">
        <v>0</v>
      </c>
      <c r="AA329" s="113">
        <v>2</v>
      </c>
      <c r="AB329" s="113">
        <v>1</v>
      </c>
      <c r="AC329" s="113">
        <v>1</v>
      </c>
      <c r="AD329" s="113">
        <v>1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 x14ac:dyDescent="0.2">
      <c r="A330" s="111" t="s">
        <v>81</v>
      </c>
      <c r="B330" s="111">
        <v>2</v>
      </c>
      <c r="C330" s="112">
        <v>0</v>
      </c>
      <c r="D330" s="113">
        <v>0</v>
      </c>
      <c r="E330" s="113">
        <v>2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13.3</v>
      </c>
      <c r="X330" s="183" t="s">
        <v>71</v>
      </c>
      <c r="Y330" s="112">
        <v>0</v>
      </c>
      <c r="Z330" s="113">
        <v>0</v>
      </c>
      <c r="AA330" s="113">
        <v>2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 x14ac:dyDescent="0.2">
      <c r="A331" s="111" t="s">
        <v>82</v>
      </c>
      <c r="B331" s="111">
        <v>3</v>
      </c>
      <c r="C331" s="112">
        <v>0</v>
      </c>
      <c r="D331" s="113">
        <v>0</v>
      </c>
      <c r="E331" s="113">
        <v>3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3</v>
      </c>
      <c r="R331" s="177">
        <v>100</v>
      </c>
      <c r="S331" s="113">
        <v>2</v>
      </c>
      <c r="T331" s="177">
        <v>66.67</v>
      </c>
      <c r="U331" s="113">
        <v>0</v>
      </c>
      <c r="V331" s="177">
        <v>0</v>
      </c>
      <c r="W331" s="177">
        <v>24.1</v>
      </c>
      <c r="X331" s="183" t="s">
        <v>71</v>
      </c>
      <c r="Y331" s="112">
        <v>0</v>
      </c>
      <c r="Z331" s="113">
        <v>0</v>
      </c>
      <c r="AA331" s="113">
        <v>0</v>
      </c>
      <c r="AB331" s="113">
        <v>0</v>
      </c>
      <c r="AC331" s="113">
        <v>1</v>
      </c>
      <c r="AD331" s="113">
        <v>2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 x14ac:dyDescent="0.2">
      <c r="A332" s="111" t="s">
        <v>83</v>
      </c>
      <c r="B332" s="111">
        <v>2</v>
      </c>
      <c r="C332" s="112">
        <v>0</v>
      </c>
      <c r="D332" s="113">
        <v>0</v>
      </c>
      <c r="E332" s="113">
        <v>2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1</v>
      </c>
      <c r="R332" s="177">
        <v>50</v>
      </c>
      <c r="S332" s="113">
        <v>1</v>
      </c>
      <c r="T332" s="177">
        <v>50</v>
      </c>
      <c r="U332" s="113">
        <v>0</v>
      </c>
      <c r="V332" s="177">
        <v>0</v>
      </c>
      <c r="W332" s="177">
        <v>19.100000000000001</v>
      </c>
      <c r="X332" s="183" t="s">
        <v>71</v>
      </c>
      <c r="Y332" s="112">
        <v>0</v>
      </c>
      <c r="Z332" s="113">
        <v>0</v>
      </c>
      <c r="AA332" s="113">
        <v>1</v>
      </c>
      <c r="AB332" s="113">
        <v>0</v>
      </c>
      <c r="AC332" s="113">
        <v>0</v>
      </c>
      <c r="AD332" s="113">
        <v>1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 x14ac:dyDescent="0.2">
      <c r="A333" s="111" t="s">
        <v>84</v>
      </c>
      <c r="B333" s="111">
        <v>2</v>
      </c>
      <c r="C333" s="112">
        <v>0</v>
      </c>
      <c r="D333" s="113">
        <v>0</v>
      </c>
      <c r="E333" s="113">
        <v>2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1</v>
      </c>
      <c r="R333" s="177">
        <v>50</v>
      </c>
      <c r="S333" s="113">
        <v>0</v>
      </c>
      <c r="T333" s="177">
        <v>0</v>
      </c>
      <c r="U333" s="113">
        <v>0</v>
      </c>
      <c r="V333" s="177">
        <v>0</v>
      </c>
      <c r="W333" s="177">
        <v>18.2</v>
      </c>
      <c r="X333" s="183" t="s">
        <v>71</v>
      </c>
      <c r="Y333" s="112">
        <v>0</v>
      </c>
      <c r="Z333" s="113">
        <v>0</v>
      </c>
      <c r="AA333" s="113">
        <v>0</v>
      </c>
      <c r="AB333" s="113">
        <v>1</v>
      </c>
      <c r="AC333" s="113">
        <v>1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 x14ac:dyDescent="0.2">
      <c r="A334" s="111" t="s">
        <v>85</v>
      </c>
      <c r="B334" s="111">
        <v>4</v>
      </c>
      <c r="C334" s="112">
        <v>0</v>
      </c>
      <c r="D334" s="113">
        <v>1</v>
      </c>
      <c r="E334" s="113">
        <v>3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1</v>
      </c>
      <c r="R334" s="177">
        <v>25</v>
      </c>
      <c r="S334" s="113">
        <v>0</v>
      </c>
      <c r="T334" s="177">
        <v>0</v>
      </c>
      <c r="U334" s="113">
        <v>0</v>
      </c>
      <c r="V334" s="177">
        <v>0</v>
      </c>
      <c r="W334" s="177">
        <v>18.7</v>
      </c>
      <c r="X334" s="183" t="s">
        <v>71</v>
      </c>
      <c r="Y334" s="112">
        <v>0</v>
      </c>
      <c r="Z334" s="113">
        <v>0</v>
      </c>
      <c r="AA334" s="113">
        <v>0</v>
      </c>
      <c r="AB334" s="113">
        <v>3</v>
      </c>
      <c r="AC334" s="113">
        <v>1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 x14ac:dyDescent="0.2">
      <c r="A335" s="111" t="s">
        <v>86</v>
      </c>
      <c r="B335" s="111">
        <v>5</v>
      </c>
      <c r="C335" s="112">
        <v>0</v>
      </c>
      <c r="D335" s="113">
        <v>1</v>
      </c>
      <c r="E335" s="113">
        <v>4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2</v>
      </c>
      <c r="R335" s="177">
        <v>40</v>
      </c>
      <c r="S335" s="113">
        <v>1</v>
      </c>
      <c r="T335" s="177">
        <v>20</v>
      </c>
      <c r="U335" s="113">
        <v>0</v>
      </c>
      <c r="V335" s="177">
        <v>0</v>
      </c>
      <c r="W335" s="177">
        <v>18.8</v>
      </c>
      <c r="X335" s="183" t="s">
        <v>71</v>
      </c>
      <c r="Y335" s="112">
        <v>0</v>
      </c>
      <c r="Z335" s="113">
        <v>0</v>
      </c>
      <c r="AA335" s="113">
        <v>1</v>
      </c>
      <c r="AB335" s="113">
        <v>2</v>
      </c>
      <c r="AC335" s="113">
        <v>1</v>
      </c>
      <c r="AD335" s="113">
        <v>1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 x14ac:dyDescent="0.2">
      <c r="A336" s="111" t="s">
        <v>87</v>
      </c>
      <c r="B336" s="111">
        <v>4</v>
      </c>
      <c r="C336" s="112">
        <v>0</v>
      </c>
      <c r="D336" s="113">
        <v>1</v>
      </c>
      <c r="E336" s="113">
        <v>3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2</v>
      </c>
      <c r="R336" s="177">
        <v>50</v>
      </c>
      <c r="S336" s="113">
        <v>1</v>
      </c>
      <c r="T336" s="177">
        <v>25</v>
      </c>
      <c r="U336" s="113">
        <v>0</v>
      </c>
      <c r="V336" s="177">
        <v>0</v>
      </c>
      <c r="W336" s="177">
        <v>21.9</v>
      </c>
      <c r="X336" s="183" t="s">
        <v>71</v>
      </c>
      <c r="Y336" s="112">
        <v>0</v>
      </c>
      <c r="Z336" s="113">
        <v>0</v>
      </c>
      <c r="AA336" s="113">
        <v>0</v>
      </c>
      <c r="AB336" s="113">
        <v>2</v>
      </c>
      <c r="AC336" s="113">
        <v>1</v>
      </c>
      <c r="AD336" s="113">
        <v>0</v>
      </c>
      <c r="AE336" s="113">
        <v>1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 x14ac:dyDescent="0.2">
      <c r="A337" s="111" t="s">
        <v>88</v>
      </c>
      <c r="B337" s="111">
        <v>3</v>
      </c>
      <c r="C337" s="112">
        <v>0</v>
      </c>
      <c r="D337" s="113">
        <v>0</v>
      </c>
      <c r="E337" s="113">
        <v>3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1</v>
      </c>
      <c r="R337" s="177">
        <v>33.33</v>
      </c>
      <c r="S337" s="113">
        <v>0</v>
      </c>
      <c r="T337" s="177">
        <v>0</v>
      </c>
      <c r="U337" s="113">
        <v>0</v>
      </c>
      <c r="V337" s="177">
        <v>0</v>
      </c>
      <c r="W337" s="177">
        <v>20</v>
      </c>
      <c r="X337" s="183" t="s">
        <v>71</v>
      </c>
      <c r="Y337" s="112">
        <v>0</v>
      </c>
      <c r="Z337" s="113">
        <v>0</v>
      </c>
      <c r="AA337" s="113">
        <v>0</v>
      </c>
      <c r="AB337" s="113">
        <v>2</v>
      </c>
      <c r="AC337" s="113">
        <v>1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 x14ac:dyDescent="0.2">
      <c r="A338" s="111" t="s">
        <v>89</v>
      </c>
      <c r="B338" s="111">
        <v>2</v>
      </c>
      <c r="C338" s="112">
        <v>0</v>
      </c>
      <c r="D338" s="113">
        <v>0</v>
      </c>
      <c r="E338" s="113">
        <v>2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1</v>
      </c>
      <c r="R338" s="177">
        <v>50</v>
      </c>
      <c r="S338" s="113">
        <v>1</v>
      </c>
      <c r="T338" s="177">
        <v>50</v>
      </c>
      <c r="U338" s="113">
        <v>0</v>
      </c>
      <c r="V338" s="177">
        <v>0</v>
      </c>
      <c r="W338" s="177">
        <v>21.5</v>
      </c>
      <c r="X338" s="183" t="s">
        <v>71</v>
      </c>
      <c r="Y338" s="112">
        <v>0</v>
      </c>
      <c r="Z338" s="113">
        <v>0</v>
      </c>
      <c r="AA338" s="113">
        <v>0</v>
      </c>
      <c r="AB338" s="113">
        <v>1</v>
      </c>
      <c r="AC338" s="113">
        <v>0</v>
      </c>
      <c r="AD338" s="113">
        <v>1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 x14ac:dyDescent="0.2">
      <c r="A339" s="111" t="s">
        <v>90</v>
      </c>
      <c r="B339" s="111">
        <v>4</v>
      </c>
      <c r="C339" s="112">
        <v>0</v>
      </c>
      <c r="D339" s="113">
        <v>0</v>
      </c>
      <c r="E339" s="113">
        <v>2</v>
      </c>
      <c r="F339" s="113">
        <v>0</v>
      </c>
      <c r="G339" s="113">
        <v>2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2</v>
      </c>
      <c r="R339" s="177">
        <v>50</v>
      </c>
      <c r="S339" s="113">
        <v>2</v>
      </c>
      <c r="T339" s="177">
        <v>50</v>
      </c>
      <c r="U339" s="113">
        <v>0</v>
      </c>
      <c r="V339" s="177">
        <v>0</v>
      </c>
      <c r="W339" s="177">
        <v>23.2</v>
      </c>
      <c r="X339" s="183" t="s">
        <v>71</v>
      </c>
      <c r="Y339" s="112">
        <v>0</v>
      </c>
      <c r="Z339" s="113">
        <v>0</v>
      </c>
      <c r="AA339" s="113">
        <v>0</v>
      </c>
      <c r="AB339" s="113">
        <v>2</v>
      </c>
      <c r="AC339" s="113">
        <v>0</v>
      </c>
      <c r="AD339" s="113">
        <v>2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 x14ac:dyDescent="0.2">
      <c r="A340" s="111" t="s">
        <v>91</v>
      </c>
      <c r="B340" s="111">
        <v>5</v>
      </c>
      <c r="C340" s="112">
        <v>0</v>
      </c>
      <c r="D340" s="113">
        <v>0</v>
      </c>
      <c r="E340" s="113">
        <v>5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4</v>
      </c>
      <c r="R340" s="177">
        <v>80</v>
      </c>
      <c r="S340" s="113">
        <v>3</v>
      </c>
      <c r="T340" s="177">
        <v>60</v>
      </c>
      <c r="U340" s="113">
        <v>0</v>
      </c>
      <c r="V340" s="177">
        <v>0</v>
      </c>
      <c r="W340" s="177">
        <v>24</v>
      </c>
      <c r="X340" s="183" t="s">
        <v>71</v>
      </c>
      <c r="Y340" s="112">
        <v>0</v>
      </c>
      <c r="Z340" s="113">
        <v>0</v>
      </c>
      <c r="AA340" s="113">
        <v>0</v>
      </c>
      <c r="AB340" s="113">
        <v>1</v>
      </c>
      <c r="AC340" s="113">
        <v>1</v>
      </c>
      <c r="AD340" s="113">
        <v>3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 x14ac:dyDescent="0.2">
      <c r="A341" s="111" t="s">
        <v>92</v>
      </c>
      <c r="B341" s="111">
        <v>4</v>
      </c>
      <c r="C341" s="112">
        <v>0</v>
      </c>
      <c r="D341" s="113">
        <v>0</v>
      </c>
      <c r="E341" s="113">
        <v>3</v>
      </c>
      <c r="F341" s="113">
        <v>0</v>
      </c>
      <c r="G341" s="113">
        <v>1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4</v>
      </c>
      <c r="R341" s="177">
        <v>100</v>
      </c>
      <c r="S341" s="113">
        <v>3</v>
      </c>
      <c r="T341" s="177">
        <v>75</v>
      </c>
      <c r="U341" s="113">
        <v>0</v>
      </c>
      <c r="V341" s="177">
        <v>0</v>
      </c>
      <c r="W341" s="177">
        <v>26.5</v>
      </c>
      <c r="X341" s="183" t="s">
        <v>71</v>
      </c>
      <c r="Y341" s="112">
        <v>0</v>
      </c>
      <c r="Z341" s="113">
        <v>0</v>
      </c>
      <c r="AA341" s="113">
        <v>0</v>
      </c>
      <c r="AB341" s="113">
        <v>0</v>
      </c>
      <c r="AC341" s="113">
        <v>1</v>
      </c>
      <c r="AD341" s="113">
        <v>2</v>
      </c>
      <c r="AE341" s="113">
        <v>1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 x14ac:dyDescent="0.2">
      <c r="A342" s="111" t="s">
        <v>93</v>
      </c>
      <c r="B342" s="111">
        <v>13</v>
      </c>
      <c r="C342" s="112">
        <v>0</v>
      </c>
      <c r="D342" s="113">
        <v>0</v>
      </c>
      <c r="E342" s="113">
        <v>12</v>
      </c>
      <c r="F342" s="113">
        <v>0</v>
      </c>
      <c r="G342" s="113">
        <v>1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9</v>
      </c>
      <c r="R342" s="177">
        <v>69.23</v>
      </c>
      <c r="S342" s="113">
        <v>6</v>
      </c>
      <c r="T342" s="177">
        <v>46.15</v>
      </c>
      <c r="U342" s="113">
        <v>1</v>
      </c>
      <c r="V342" s="177">
        <v>7.6920000000000002</v>
      </c>
      <c r="W342" s="177">
        <v>23.7</v>
      </c>
      <c r="X342" s="183">
        <v>27.2</v>
      </c>
      <c r="Y342" s="112">
        <v>0</v>
      </c>
      <c r="Z342" s="113">
        <v>0</v>
      </c>
      <c r="AA342" s="113">
        <v>0</v>
      </c>
      <c r="AB342" s="113">
        <v>4</v>
      </c>
      <c r="AC342" s="113">
        <v>4</v>
      </c>
      <c r="AD342" s="113">
        <v>4</v>
      </c>
      <c r="AE342" s="113">
        <v>0</v>
      </c>
      <c r="AF342" s="113">
        <v>1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 x14ac:dyDescent="0.2">
      <c r="A343" s="111" t="s">
        <v>94</v>
      </c>
      <c r="B343" s="111">
        <v>13</v>
      </c>
      <c r="C343" s="112">
        <v>0</v>
      </c>
      <c r="D343" s="113">
        <v>1</v>
      </c>
      <c r="E343" s="113">
        <v>11</v>
      </c>
      <c r="F343" s="113">
        <v>0</v>
      </c>
      <c r="G343" s="113">
        <v>1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10</v>
      </c>
      <c r="R343" s="177">
        <v>76.92</v>
      </c>
      <c r="S343" s="113">
        <v>4</v>
      </c>
      <c r="T343" s="177">
        <v>30.77</v>
      </c>
      <c r="U343" s="113">
        <v>0</v>
      </c>
      <c r="V343" s="177">
        <v>0</v>
      </c>
      <c r="W343" s="177">
        <v>22.5</v>
      </c>
      <c r="X343" s="183">
        <v>26.1</v>
      </c>
      <c r="Y343" s="112">
        <v>0</v>
      </c>
      <c r="Z343" s="113">
        <v>0</v>
      </c>
      <c r="AA343" s="113">
        <v>0</v>
      </c>
      <c r="AB343" s="113">
        <v>3</v>
      </c>
      <c r="AC343" s="113">
        <v>7</v>
      </c>
      <c r="AD343" s="113">
        <v>2</v>
      </c>
      <c r="AE343" s="113">
        <v>1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 x14ac:dyDescent="0.2">
      <c r="A344" s="111" t="s">
        <v>95</v>
      </c>
      <c r="B344" s="111">
        <v>16</v>
      </c>
      <c r="C344" s="112">
        <v>2</v>
      </c>
      <c r="D344" s="113">
        <v>0</v>
      </c>
      <c r="E344" s="113">
        <v>13</v>
      </c>
      <c r="F344" s="113">
        <v>0</v>
      </c>
      <c r="G344" s="113">
        <v>1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12</v>
      </c>
      <c r="R344" s="177">
        <v>75</v>
      </c>
      <c r="S344" s="113">
        <v>4</v>
      </c>
      <c r="T344" s="177">
        <v>25</v>
      </c>
      <c r="U344" s="113">
        <v>0</v>
      </c>
      <c r="V344" s="177">
        <v>0</v>
      </c>
      <c r="W344" s="177">
        <v>21.3</v>
      </c>
      <c r="X344" s="183">
        <v>26</v>
      </c>
      <c r="Y344" s="112">
        <v>0</v>
      </c>
      <c r="Z344" s="113">
        <v>1</v>
      </c>
      <c r="AA344" s="113">
        <v>1</v>
      </c>
      <c r="AB344" s="113">
        <v>2</v>
      </c>
      <c r="AC344" s="113">
        <v>9</v>
      </c>
      <c r="AD344" s="113">
        <v>3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 x14ac:dyDescent="0.2">
      <c r="A345" s="111" t="s">
        <v>96</v>
      </c>
      <c r="B345" s="111">
        <v>25</v>
      </c>
      <c r="C345" s="112">
        <v>1</v>
      </c>
      <c r="D345" s="113">
        <v>0</v>
      </c>
      <c r="E345" s="113">
        <v>22</v>
      </c>
      <c r="F345" s="113">
        <v>0</v>
      </c>
      <c r="G345" s="113">
        <v>2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12</v>
      </c>
      <c r="R345" s="177">
        <v>48</v>
      </c>
      <c r="S345" s="113">
        <v>6</v>
      </c>
      <c r="T345" s="177">
        <v>24</v>
      </c>
      <c r="U345" s="113">
        <v>0</v>
      </c>
      <c r="V345" s="177">
        <v>0</v>
      </c>
      <c r="W345" s="177">
        <v>19.3</v>
      </c>
      <c r="X345" s="183">
        <v>24.4</v>
      </c>
      <c r="Y345" s="112">
        <v>0</v>
      </c>
      <c r="Z345" s="113">
        <v>0</v>
      </c>
      <c r="AA345" s="113">
        <v>5</v>
      </c>
      <c r="AB345" s="113">
        <v>8</v>
      </c>
      <c r="AC345" s="113">
        <v>10</v>
      </c>
      <c r="AD345" s="113">
        <v>2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 x14ac:dyDescent="0.2">
      <c r="A346" s="111" t="s">
        <v>97</v>
      </c>
      <c r="B346" s="111">
        <v>49</v>
      </c>
      <c r="C346" s="112">
        <v>1</v>
      </c>
      <c r="D346" s="113">
        <v>1</v>
      </c>
      <c r="E346" s="113">
        <v>43</v>
      </c>
      <c r="F346" s="113">
        <v>0</v>
      </c>
      <c r="G346" s="113">
        <v>4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29</v>
      </c>
      <c r="R346" s="177">
        <v>59.18</v>
      </c>
      <c r="S346" s="113">
        <v>1</v>
      </c>
      <c r="T346" s="177">
        <v>2.0409999999999999</v>
      </c>
      <c r="U346" s="113">
        <v>0</v>
      </c>
      <c r="V346" s="177">
        <v>0</v>
      </c>
      <c r="W346" s="177">
        <v>19.3</v>
      </c>
      <c r="X346" s="183">
        <v>22.7</v>
      </c>
      <c r="Y346" s="112">
        <v>0</v>
      </c>
      <c r="Z346" s="113">
        <v>0</v>
      </c>
      <c r="AA346" s="113">
        <v>6</v>
      </c>
      <c r="AB346" s="113">
        <v>14</v>
      </c>
      <c r="AC346" s="113">
        <v>29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 x14ac:dyDescent="0.2">
      <c r="A347" s="111" t="s">
        <v>98</v>
      </c>
      <c r="B347" s="111">
        <v>80</v>
      </c>
      <c r="C347" s="112">
        <v>3</v>
      </c>
      <c r="D347" s="113">
        <v>0</v>
      </c>
      <c r="E347" s="113">
        <v>64</v>
      </c>
      <c r="F347" s="113">
        <v>0</v>
      </c>
      <c r="G347" s="113">
        <v>13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21</v>
      </c>
      <c r="R347" s="177">
        <v>26.25</v>
      </c>
      <c r="S347" s="113">
        <v>2</v>
      </c>
      <c r="T347" s="177">
        <v>2.5</v>
      </c>
      <c r="U347" s="113">
        <v>0</v>
      </c>
      <c r="V347" s="177">
        <v>0</v>
      </c>
      <c r="W347" s="177">
        <v>17.600000000000001</v>
      </c>
      <c r="X347" s="183">
        <v>21.3</v>
      </c>
      <c r="Y347" s="112">
        <v>0</v>
      </c>
      <c r="Z347" s="113">
        <v>3</v>
      </c>
      <c r="AA347" s="113">
        <v>12</v>
      </c>
      <c r="AB347" s="113">
        <v>44</v>
      </c>
      <c r="AC347" s="113">
        <v>19</v>
      </c>
      <c r="AD347" s="113">
        <v>2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 x14ac:dyDescent="0.2">
      <c r="A348" s="111" t="s">
        <v>99</v>
      </c>
      <c r="B348" s="111">
        <v>87</v>
      </c>
      <c r="C348" s="112">
        <v>1</v>
      </c>
      <c r="D348" s="113">
        <v>3</v>
      </c>
      <c r="E348" s="113">
        <v>74</v>
      </c>
      <c r="F348" s="113">
        <v>0</v>
      </c>
      <c r="G348" s="113">
        <v>8</v>
      </c>
      <c r="H348" s="113">
        <v>0</v>
      </c>
      <c r="I348" s="113">
        <v>0</v>
      </c>
      <c r="J348" s="113">
        <v>1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21</v>
      </c>
      <c r="R348" s="177">
        <v>24.14</v>
      </c>
      <c r="S348" s="113">
        <v>5</v>
      </c>
      <c r="T348" s="177">
        <v>5.7469999999999999</v>
      </c>
      <c r="U348" s="113">
        <v>0</v>
      </c>
      <c r="V348" s="177">
        <v>0</v>
      </c>
      <c r="W348" s="177">
        <v>17.5</v>
      </c>
      <c r="X348" s="183">
        <v>21.6</v>
      </c>
      <c r="Y348" s="112">
        <v>0</v>
      </c>
      <c r="Z348" s="113">
        <v>2</v>
      </c>
      <c r="AA348" s="113">
        <v>16</v>
      </c>
      <c r="AB348" s="113">
        <v>48</v>
      </c>
      <c r="AC348" s="113">
        <v>20</v>
      </c>
      <c r="AD348" s="113">
        <v>1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 x14ac:dyDescent="0.2">
      <c r="A349" s="111" t="s">
        <v>100</v>
      </c>
      <c r="B349" s="111">
        <v>105</v>
      </c>
      <c r="C349" s="112">
        <v>8</v>
      </c>
      <c r="D349" s="113">
        <v>0</v>
      </c>
      <c r="E349" s="113">
        <v>80</v>
      </c>
      <c r="F349" s="113">
        <v>0</v>
      </c>
      <c r="G349" s="113">
        <v>16</v>
      </c>
      <c r="H349" s="113">
        <v>0</v>
      </c>
      <c r="I349" s="113">
        <v>0</v>
      </c>
      <c r="J349" s="113">
        <v>0</v>
      </c>
      <c r="K349" s="113">
        <v>1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18</v>
      </c>
      <c r="R349" s="177">
        <v>17.14</v>
      </c>
      <c r="S349" s="113">
        <v>3</v>
      </c>
      <c r="T349" s="177">
        <v>2.8570000000000002</v>
      </c>
      <c r="U349" s="113">
        <v>0</v>
      </c>
      <c r="V349" s="177">
        <v>0</v>
      </c>
      <c r="W349" s="177">
        <v>16.3</v>
      </c>
      <c r="X349" s="183">
        <v>21.3</v>
      </c>
      <c r="Y349" s="112">
        <v>0</v>
      </c>
      <c r="Z349" s="113">
        <v>10</v>
      </c>
      <c r="AA349" s="113">
        <v>29</v>
      </c>
      <c r="AB349" s="113">
        <v>48</v>
      </c>
      <c r="AC349" s="113">
        <v>16</v>
      </c>
      <c r="AD349" s="113">
        <v>2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 x14ac:dyDescent="0.2">
      <c r="A350" s="111" t="s">
        <v>101</v>
      </c>
      <c r="B350" s="111">
        <v>122</v>
      </c>
      <c r="C350" s="112">
        <v>3</v>
      </c>
      <c r="D350" s="113">
        <v>3</v>
      </c>
      <c r="E350" s="113">
        <v>106</v>
      </c>
      <c r="F350" s="113">
        <v>1</v>
      </c>
      <c r="G350" s="113">
        <v>9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29</v>
      </c>
      <c r="R350" s="177">
        <v>23.77</v>
      </c>
      <c r="S350" s="113">
        <v>5</v>
      </c>
      <c r="T350" s="177">
        <v>4.0979999999999999</v>
      </c>
      <c r="U350" s="113">
        <v>0</v>
      </c>
      <c r="V350" s="177">
        <v>0</v>
      </c>
      <c r="W350" s="177">
        <v>18</v>
      </c>
      <c r="X350" s="183">
        <v>21.7</v>
      </c>
      <c r="Y350" s="112">
        <v>0</v>
      </c>
      <c r="Z350" s="113">
        <v>3</v>
      </c>
      <c r="AA350" s="113">
        <v>17</v>
      </c>
      <c r="AB350" s="113">
        <v>73</v>
      </c>
      <c r="AC350" s="113">
        <v>26</v>
      </c>
      <c r="AD350" s="113">
        <v>3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 x14ac:dyDescent="0.2">
      <c r="A351" s="111" t="s">
        <v>102</v>
      </c>
      <c r="B351" s="111">
        <v>124</v>
      </c>
      <c r="C351" s="112">
        <v>4</v>
      </c>
      <c r="D351" s="113">
        <v>1</v>
      </c>
      <c r="E351" s="113">
        <v>108</v>
      </c>
      <c r="F351" s="113">
        <v>1</v>
      </c>
      <c r="G351" s="113">
        <v>8</v>
      </c>
      <c r="H351" s="113">
        <v>1</v>
      </c>
      <c r="I351" s="113">
        <v>0</v>
      </c>
      <c r="J351" s="113">
        <v>1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23</v>
      </c>
      <c r="R351" s="177">
        <v>18.55</v>
      </c>
      <c r="S351" s="113">
        <v>4</v>
      </c>
      <c r="T351" s="177">
        <v>3.226</v>
      </c>
      <c r="U351" s="113">
        <v>0</v>
      </c>
      <c r="V351" s="177">
        <v>0</v>
      </c>
      <c r="W351" s="177">
        <v>16.399999999999999</v>
      </c>
      <c r="X351" s="183">
        <v>20.5</v>
      </c>
      <c r="Y351" s="112">
        <v>0</v>
      </c>
      <c r="Z351" s="113">
        <v>7</v>
      </c>
      <c r="AA351" s="113">
        <v>40</v>
      </c>
      <c r="AB351" s="113">
        <v>54</v>
      </c>
      <c r="AC351" s="113">
        <v>19</v>
      </c>
      <c r="AD351" s="113">
        <v>3</v>
      </c>
      <c r="AE351" s="113">
        <v>1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 x14ac:dyDescent="0.2">
      <c r="A352" s="111" t="s">
        <v>103</v>
      </c>
      <c r="B352" s="111">
        <v>128</v>
      </c>
      <c r="C352" s="112">
        <v>2</v>
      </c>
      <c r="D352" s="113">
        <v>2</v>
      </c>
      <c r="E352" s="113">
        <v>104</v>
      </c>
      <c r="F352" s="113">
        <v>2</v>
      </c>
      <c r="G352" s="113">
        <v>17</v>
      </c>
      <c r="H352" s="113">
        <v>1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38</v>
      </c>
      <c r="R352" s="177">
        <v>29.69</v>
      </c>
      <c r="S352" s="113">
        <v>4</v>
      </c>
      <c r="T352" s="177">
        <v>3.125</v>
      </c>
      <c r="U352" s="113">
        <v>0</v>
      </c>
      <c r="V352" s="177">
        <v>0</v>
      </c>
      <c r="W352" s="177">
        <v>17.600000000000001</v>
      </c>
      <c r="X352" s="183">
        <v>21.2</v>
      </c>
      <c r="Y352" s="112">
        <v>0</v>
      </c>
      <c r="Z352" s="113">
        <v>4</v>
      </c>
      <c r="AA352" s="113">
        <v>27</v>
      </c>
      <c r="AB352" s="113">
        <v>59</v>
      </c>
      <c r="AC352" s="113">
        <v>35</v>
      </c>
      <c r="AD352" s="113">
        <v>3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 x14ac:dyDescent="0.2">
      <c r="A353" s="111" t="s">
        <v>104</v>
      </c>
      <c r="B353" s="111">
        <v>106</v>
      </c>
      <c r="C353" s="112">
        <v>8</v>
      </c>
      <c r="D353" s="113">
        <v>4</v>
      </c>
      <c r="E353" s="113">
        <v>90</v>
      </c>
      <c r="F353" s="113">
        <v>0</v>
      </c>
      <c r="G353" s="113">
        <v>3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1</v>
      </c>
      <c r="N353" s="114">
        <v>0</v>
      </c>
      <c r="O353" s="114">
        <v>0</v>
      </c>
      <c r="P353" s="114">
        <v>0</v>
      </c>
      <c r="Q353" s="112">
        <v>6</v>
      </c>
      <c r="R353" s="177">
        <v>5.66</v>
      </c>
      <c r="S353" s="113">
        <v>1</v>
      </c>
      <c r="T353" s="177">
        <v>0.94299999999999995</v>
      </c>
      <c r="U353" s="113">
        <v>0</v>
      </c>
      <c r="V353" s="177">
        <v>0</v>
      </c>
      <c r="W353" s="177">
        <v>15.5</v>
      </c>
      <c r="X353" s="183">
        <v>18.2</v>
      </c>
      <c r="Y353" s="112">
        <v>0</v>
      </c>
      <c r="Z353" s="113">
        <v>2</v>
      </c>
      <c r="AA353" s="113">
        <v>42</v>
      </c>
      <c r="AB353" s="113">
        <v>56</v>
      </c>
      <c r="AC353" s="113">
        <v>6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 x14ac:dyDescent="0.2">
      <c r="A354" s="111" t="s">
        <v>105</v>
      </c>
      <c r="B354" s="111">
        <v>124</v>
      </c>
      <c r="C354" s="112">
        <v>7</v>
      </c>
      <c r="D354" s="113">
        <v>1</v>
      </c>
      <c r="E354" s="113">
        <v>107</v>
      </c>
      <c r="F354" s="113">
        <v>0</v>
      </c>
      <c r="G354" s="113">
        <v>8</v>
      </c>
      <c r="H354" s="113">
        <v>0</v>
      </c>
      <c r="I354" s="113">
        <v>0</v>
      </c>
      <c r="J354" s="113">
        <v>1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9</v>
      </c>
      <c r="R354" s="177">
        <v>7.258</v>
      </c>
      <c r="S354" s="113">
        <v>1</v>
      </c>
      <c r="T354" s="177">
        <v>0.80600000000000005</v>
      </c>
      <c r="U354" s="113">
        <v>0</v>
      </c>
      <c r="V354" s="177">
        <v>0</v>
      </c>
      <c r="W354" s="177">
        <v>15.3</v>
      </c>
      <c r="X354" s="183">
        <v>18.100000000000001</v>
      </c>
      <c r="Y354" s="112">
        <v>0</v>
      </c>
      <c r="Z354" s="113">
        <v>6</v>
      </c>
      <c r="AA354" s="113">
        <v>56</v>
      </c>
      <c r="AB354" s="113">
        <v>53</v>
      </c>
      <c r="AC354" s="113">
        <v>8</v>
      </c>
      <c r="AD354" s="113">
        <v>1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 x14ac:dyDescent="0.2">
      <c r="A355" s="111" t="s">
        <v>106</v>
      </c>
      <c r="B355" s="111">
        <v>85</v>
      </c>
      <c r="C355" s="112">
        <v>3</v>
      </c>
      <c r="D355" s="113">
        <v>2</v>
      </c>
      <c r="E355" s="113">
        <v>76</v>
      </c>
      <c r="F355" s="113">
        <v>0</v>
      </c>
      <c r="G355" s="113">
        <v>3</v>
      </c>
      <c r="H355" s="113">
        <v>0</v>
      </c>
      <c r="I355" s="113">
        <v>1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6</v>
      </c>
      <c r="R355" s="177">
        <v>7.0590000000000002</v>
      </c>
      <c r="S355" s="113">
        <v>1</v>
      </c>
      <c r="T355" s="177">
        <v>1.1759999999999999</v>
      </c>
      <c r="U355" s="113">
        <v>0</v>
      </c>
      <c r="V355" s="177">
        <v>0</v>
      </c>
      <c r="W355" s="177">
        <v>14.4</v>
      </c>
      <c r="X355" s="183">
        <v>18.7</v>
      </c>
      <c r="Y355" s="112">
        <v>0</v>
      </c>
      <c r="Z355" s="113">
        <v>10</v>
      </c>
      <c r="AA355" s="113">
        <v>42</v>
      </c>
      <c r="AB355" s="113">
        <v>27</v>
      </c>
      <c r="AC355" s="113">
        <v>6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 x14ac:dyDescent="0.2">
      <c r="A356" s="111" t="s">
        <v>107</v>
      </c>
      <c r="B356" s="111">
        <v>92</v>
      </c>
      <c r="C356" s="112">
        <v>6</v>
      </c>
      <c r="D356" s="113">
        <v>1</v>
      </c>
      <c r="E356" s="113">
        <v>79</v>
      </c>
      <c r="F356" s="113">
        <v>0</v>
      </c>
      <c r="G356" s="113">
        <v>6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13</v>
      </c>
      <c r="R356" s="177">
        <v>14.13</v>
      </c>
      <c r="S356" s="113">
        <v>7</v>
      </c>
      <c r="T356" s="177">
        <v>7.609</v>
      </c>
      <c r="U356" s="113">
        <v>5</v>
      </c>
      <c r="V356" s="177">
        <v>5.4349999999999996</v>
      </c>
      <c r="W356" s="177">
        <v>17.7</v>
      </c>
      <c r="X356" s="183">
        <v>19.7</v>
      </c>
      <c r="Y356" s="112">
        <v>0</v>
      </c>
      <c r="Z356" s="113">
        <v>6</v>
      </c>
      <c r="AA356" s="113">
        <v>39</v>
      </c>
      <c r="AB356" s="113">
        <v>34</v>
      </c>
      <c r="AC356" s="113">
        <v>6</v>
      </c>
      <c r="AD356" s="113">
        <v>2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5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 x14ac:dyDescent="0.2">
      <c r="A357" s="111" t="s">
        <v>108</v>
      </c>
      <c r="B357" s="111">
        <v>86</v>
      </c>
      <c r="C357" s="112">
        <v>2</v>
      </c>
      <c r="D357" s="113">
        <v>2</v>
      </c>
      <c r="E357" s="113">
        <v>71</v>
      </c>
      <c r="F357" s="113">
        <v>2</v>
      </c>
      <c r="G357" s="113">
        <v>8</v>
      </c>
      <c r="H357" s="113">
        <v>1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14</v>
      </c>
      <c r="R357" s="177">
        <v>16.28</v>
      </c>
      <c r="S357" s="113">
        <v>3</v>
      </c>
      <c r="T357" s="177">
        <v>3.488</v>
      </c>
      <c r="U357" s="113">
        <v>0</v>
      </c>
      <c r="V357" s="177">
        <v>0</v>
      </c>
      <c r="W357" s="177">
        <v>15.9</v>
      </c>
      <c r="X357" s="183">
        <v>20.100000000000001</v>
      </c>
      <c r="Y357" s="112">
        <v>0</v>
      </c>
      <c r="Z357" s="113">
        <v>7</v>
      </c>
      <c r="AA357" s="113">
        <v>29</v>
      </c>
      <c r="AB357" s="113">
        <v>36</v>
      </c>
      <c r="AC357" s="113">
        <v>11</v>
      </c>
      <c r="AD357" s="113">
        <v>3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 x14ac:dyDescent="0.2">
      <c r="A358" s="111" t="s">
        <v>109</v>
      </c>
      <c r="B358" s="111">
        <v>82</v>
      </c>
      <c r="C358" s="112">
        <v>2</v>
      </c>
      <c r="D358" s="113">
        <v>3</v>
      </c>
      <c r="E358" s="113">
        <v>66</v>
      </c>
      <c r="F358" s="113">
        <v>0</v>
      </c>
      <c r="G358" s="113">
        <v>11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11</v>
      </c>
      <c r="R358" s="177">
        <v>13.41</v>
      </c>
      <c r="S358" s="113">
        <v>2</v>
      </c>
      <c r="T358" s="177">
        <v>2.4390000000000001</v>
      </c>
      <c r="U358" s="113">
        <v>0</v>
      </c>
      <c r="V358" s="177">
        <v>0</v>
      </c>
      <c r="W358" s="177">
        <v>16.100000000000001</v>
      </c>
      <c r="X358" s="183">
        <v>20</v>
      </c>
      <c r="Y358" s="112">
        <v>0</v>
      </c>
      <c r="Z358" s="113">
        <v>4</v>
      </c>
      <c r="AA358" s="113">
        <v>26</v>
      </c>
      <c r="AB358" s="113">
        <v>41</v>
      </c>
      <c r="AC358" s="113">
        <v>9</v>
      </c>
      <c r="AD358" s="113">
        <v>2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 x14ac:dyDescent="0.2">
      <c r="A359" s="111" t="s">
        <v>110</v>
      </c>
      <c r="B359" s="111">
        <v>83</v>
      </c>
      <c r="C359" s="112">
        <v>1</v>
      </c>
      <c r="D359" s="113">
        <v>2</v>
      </c>
      <c r="E359" s="113">
        <v>72</v>
      </c>
      <c r="F359" s="113">
        <v>1</v>
      </c>
      <c r="G359" s="113">
        <v>6</v>
      </c>
      <c r="H359" s="113">
        <v>1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16</v>
      </c>
      <c r="R359" s="177">
        <v>19.28</v>
      </c>
      <c r="S359" s="113">
        <v>4</v>
      </c>
      <c r="T359" s="177">
        <v>4.819</v>
      </c>
      <c r="U359" s="113">
        <v>0</v>
      </c>
      <c r="V359" s="177">
        <v>0</v>
      </c>
      <c r="W359" s="177">
        <v>16.600000000000001</v>
      </c>
      <c r="X359" s="183">
        <v>20.6</v>
      </c>
      <c r="Y359" s="112">
        <v>0</v>
      </c>
      <c r="Z359" s="113">
        <v>4</v>
      </c>
      <c r="AA359" s="113">
        <v>28</v>
      </c>
      <c r="AB359" s="113">
        <v>35</v>
      </c>
      <c r="AC359" s="113">
        <v>13</v>
      </c>
      <c r="AD359" s="113">
        <v>3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 x14ac:dyDescent="0.2">
      <c r="A360" s="111" t="s">
        <v>111</v>
      </c>
      <c r="B360" s="111">
        <v>81</v>
      </c>
      <c r="C360" s="112">
        <v>0</v>
      </c>
      <c r="D360" s="113">
        <v>0</v>
      </c>
      <c r="E360" s="113">
        <v>78</v>
      </c>
      <c r="F360" s="113">
        <v>0</v>
      </c>
      <c r="G360" s="113">
        <v>2</v>
      </c>
      <c r="H360" s="113">
        <v>1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6</v>
      </c>
      <c r="R360" s="177">
        <v>7.407</v>
      </c>
      <c r="S360" s="113">
        <v>1</v>
      </c>
      <c r="T360" s="177">
        <v>1.2350000000000001</v>
      </c>
      <c r="U360" s="113">
        <v>0</v>
      </c>
      <c r="V360" s="177">
        <v>0</v>
      </c>
      <c r="W360" s="177">
        <v>15.9</v>
      </c>
      <c r="X360" s="183">
        <v>18.399999999999999</v>
      </c>
      <c r="Y360" s="112">
        <v>0</v>
      </c>
      <c r="Z360" s="113">
        <v>3</v>
      </c>
      <c r="AA360" s="113">
        <v>24</v>
      </c>
      <c r="AB360" s="113">
        <v>48</v>
      </c>
      <c r="AC360" s="113">
        <v>5</v>
      </c>
      <c r="AD360" s="113">
        <v>1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 x14ac:dyDescent="0.2">
      <c r="A361" s="111" t="s">
        <v>112</v>
      </c>
      <c r="B361" s="111">
        <v>73</v>
      </c>
      <c r="C361" s="112">
        <v>2</v>
      </c>
      <c r="D361" s="113">
        <v>0</v>
      </c>
      <c r="E361" s="113">
        <v>66</v>
      </c>
      <c r="F361" s="113">
        <v>0</v>
      </c>
      <c r="G361" s="113">
        <v>5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16</v>
      </c>
      <c r="R361" s="177">
        <v>21.92</v>
      </c>
      <c r="S361" s="113">
        <v>0</v>
      </c>
      <c r="T361" s="177">
        <v>0</v>
      </c>
      <c r="U361" s="113">
        <v>0</v>
      </c>
      <c r="V361" s="177">
        <v>0</v>
      </c>
      <c r="W361" s="177">
        <v>16.8</v>
      </c>
      <c r="X361" s="183">
        <v>22.3</v>
      </c>
      <c r="Y361" s="112">
        <v>0</v>
      </c>
      <c r="Z361" s="113">
        <v>2</v>
      </c>
      <c r="AA361" s="113">
        <v>17</v>
      </c>
      <c r="AB361" s="113">
        <v>38</v>
      </c>
      <c r="AC361" s="113">
        <v>16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 x14ac:dyDescent="0.2">
      <c r="A362" s="111" t="s">
        <v>113</v>
      </c>
      <c r="B362" s="111">
        <v>45</v>
      </c>
      <c r="C362" s="112">
        <v>1</v>
      </c>
      <c r="D362" s="113">
        <v>0</v>
      </c>
      <c r="E362" s="113">
        <v>43</v>
      </c>
      <c r="F362" s="113">
        <v>0</v>
      </c>
      <c r="G362" s="113">
        <v>1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16</v>
      </c>
      <c r="R362" s="177">
        <v>35.56</v>
      </c>
      <c r="S362" s="113">
        <v>2</v>
      </c>
      <c r="T362" s="177">
        <v>4.444</v>
      </c>
      <c r="U362" s="113">
        <v>0</v>
      </c>
      <c r="V362" s="177">
        <v>0</v>
      </c>
      <c r="W362" s="177">
        <v>18.7</v>
      </c>
      <c r="X362" s="183">
        <v>21.5</v>
      </c>
      <c r="Y362" s="112">
        <v>0</v>
      </c>
      <c r="Z362" s="113">
        <v>1</v>
      </c>
      <c r="AA362" s="113">
        <v>7</v>
      </c>
      <c r="AB362" s="113">
        <v>21</v>
      </c>
      <c r="AC362" s="113">
        <v>14</v>
      </c>
      <c r="AD362" s="113">
        <v>1</v>
      </c>
      <c r="AE362" s="113">
        <v>1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 x14ac:dyDescent="0.2">
      <c r="A363" s="111" t="s">
        <v>114</v>
      </c>
      <c r="B363" s="111">
        <v>63</v>
      </c>
      <c r="C363" s="112">
        <v>0</v>
      </c>
      <c r="D363" s="113">
        <v>3</v>
      </c>
      <c r="E363" s="113">
        <v>48</v>
      </c>
      <c r="F363" s="113">
        <v>1</v>
      </c>
      <c r="G363" s="113">
        <v>11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8</v>
      </c>
      <c r="R363" s="177">
        <v>12.7</v>
      </c>
      <c r="S363" s="113">
        <v>0</v>
      </c>
      <c r="T363" s="177">
        <v>0</v>
      </c>
      <c r="U363" s="113">
        <v>0</v>
      </c>
      <c r="V363" s="177">
        <v>0</v>
      </c>
      <c r="W363" s="177">
        <v>17.100000000000001</v>
      </c>
      <c r="X363" s="183">
        <v>19.8</v>
      </c>
      <c r="Y363" s="112">
        <v>0</v>
      </c>
      <c r="Z363" s="113">
        <v>2</v>
      </c>
      <c r="AA363" s="113">
        <v>11</v>
      </c>
      <c r="AB363" s="113">
        <v>42</v>
      </c>
      <c r="AC363" s="113">
        <v>8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 x14ac:dyDescent="0.2">
      <c r="A364" s="111" t="s">
        <v>115</v>
      </c>
      <c r="B364" s="111">
        <v>53</v>
      </c>
      <c r="C364" s="112">
        <v>0</v>
      </c>
      <c r="D364" s="113">
        <v>2</v>
      </c>
      <c r="E364" s="113">
        <v>44</v>
      </c>
      <c r="F364" s="113">
        <v>0</v>
      </c>
      <c r="G364" s="113">
        <v>7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11</v>
      </c>
      <c r="R364" s="177">
        <v>20.75</v>
      </c>
      <c r="S364" s="113">
        <v>1</v>
      </c>
      <c r="T364" s="177">
        <v>1.887</v>
      </c>
      <c r="U364" s="113">
        <v>0</v>
      </c>
      <c r="V364" s="177">
        <v>0</v>
      </c>
      <c r="W364" s="177">
        <v>17.399999999999999</v>
      </c>
      <c r="X364" s="183">
        <v>20.399999999999999</v>
      </c>
      <c r="Y364" s="112">
        <v>0</v>
      </c>
      <c r="Z364" s="113">
        <v>1</v>
      </c>
      <c r="AA364" s="113">
        <v>12</v>
      </c>
      <c r="AB364" s="113">
        <v>29</v>
      </c>
      <c r="AC364" s="113">
        <v>10</v>
      </c>
      <c r="AD364" s="113">
        <v>1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 x14ac:dyDescent="0.2">
      <c r="A365" s="111" t="s">
        <v>116</v>
      </c>
      <c r="B365" s="111">
        <v>51</v>
      </c>
      <c r="C365" s="112">
        <v>2</v>
      </c>
      <c r="D365" s="113">
        <v>1</v>
      </c>
      <c r="E365" s="113">
        <v>42</v>
      </c>
      <c r="F365" s="113">
        <v>0</v>
      </c>
      <c r="G365" s="113">
        <v>5</v>
      </c>
      <c r="H365" s="113">
        <v>0</v>
      </c>
      <c r="I365" s="113">
        <v>0</v>
      </c>
      <c r="J365" s="113">
        <v>1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4</v>
      </c>
      <c r="R365" s="177">
        <v>7.843</v>
      </c>
      <c r="S365" s="113">
        <v>0</v>
      </c>
      <c r="T365" s="177">
        <v>0</v>
      </c>
      <c r="U365" s="113">
        <v>0</v>
      </c>
      <c r="V365" s="177">
        <v>0</v>
      </c>
      <c r="W365" s="177">
        <v>16.2</v>
      </c>
      <c r="X365" s="183">
        <v>19.3</v>
      </c>
      <c r="Y365" s="112">
        <v>0</v>
      </c>
      <c r="Z365" s="113">
        <v>0</v>
      </c>
      <c r="AA365" s="113">
        <v>13</v>
      </c>
      <c r="AB365" s="113">
        <v>34</v>
      </c>
      <c r="AC365" s="113">
        <v>4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 x14ac:dyDescent="0.2">
      <c r="A366" s="111" t="s">
        <v>117</v>
      </c>
      <c r="B366" s="111">
        <v>51</v>
      </c>
      <c r="C366" s="112">
        <v>1</v>
      </c>
      <c r="D366" s="113">
        <v>1</v>
      </c>
      <c r="E366" s="113">
        <v>40</v>
      </c>
      <c r="F366" s="113">
        <v>1</v>
      </c>
      <c r="G366" s="113">
        <v>7</v>
      </c>
      <c r="H366" s="113">
        <v>0</v>
      </c>
      <c r="I366" s="113">
        <v>0</v>
      </c>
      <c r="J366" s="113">
        <v>1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6</v>
      </c>
      <c r="R366" s="177">
        <v>11.76</v>
      </c>
      <c r="S366" s="113">
        <v>3</v>
      </c>
      <c r="T366" s="177">
        <v>5.8819999999999997</v>
      </c>
      <c r="U366" s="113">
        <v>0</v>
      </c>
      <c r="V366" s="177">
        <v>0</v>
      </c>
      <c r="W366" s="177">
        <v>15.8</v>
      </c>
      <c r="X366" s="183">
        <v>18.5</v>
      </c>
      <c r="Y366" s="112">
        <v>0</v>
      </c>
      <c r="Z366" s="113">
        <v>2</v>
      </c>
      <c r="AA366" s="113">
        <v>19</v>
      </c>
      <c r="AB366" s="113">
        <v>24</v>
      </c>
      <c r="AC366" s="113">
        <v>4</v>
      </c>
      <c r="AD366" s="113">
        <v>2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 x14ac:dyDescent="0.2">
      <c r="A367" s="111" t="s">
        <v>118</v>
      </c>
      <c r="B367" s="111">
        <v>58</v>
      </c>
      <c r="C367" s="112">
        <v>1</v>
      </c>
      <c r="D367" s="113">
        <v>2</v>
      </c>
      <c r="E367" s="113">
        <v>49</v>
      </c>
      <c r="F367" s="113">
        <v>0</v>
      </c>
      <c r="G367" s="113">
        <v>6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16</v>
      </c>
      <c r="R367" s="177">
        <v>27.59</v>
      </c>
      <c r="S367" s="113">
        <v>1</v>
      </c>
      <c r="T367" s="177">
        <v>1.724</v>
      </c>
      <c r="U367" s="113">
        <v>0</v>
      </c>
      <c r="V367" s="177">
        <v>0</v>
      </c>
      <c r="W367" s="177">
        <v>17.3</v>
      </c>
      <c r="X367" s="183">
        <v>20.7</v>
      </c>
      <c r="Y367" s="112">
        <v>0</v>
      </c>
      <c r="Z367" s="113">
        <v>4</v>
      </c>
      <c r="AA367" s="113">
        <v>12</v>
      </c>
      <c r="AB367" s="113">
        <v>26</v>
      </c>
      <c r="AC367" s="113">
        <v>15</v>
      </c>
      <c r="AD367" s="113">
        <v>1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 x14ac:dyDescent="0.2">
      <c r="A368" s="111" t="s">
        <v>119</v>
      </c>
      <c r="B368" s="111">
        <v>63</v>
      </c>
      <c r="C368" s="112">
        <v>0</v>
      </c>
      <c r="D368" s="113">
        <v>4</v>
      </c>
      <c r="E368" s="113">
        <v>50</v>
      </c>
      <c r="F368" s="113">
        <v>1</v>
      </c>
      <c r="G368" s="113">
        <v>5</v>
      </c>
      <c r="H368" s="113">
        <v>2</v>
      </c>
      <c r="I368" s="113">
        <v>0</v>
      </c>
      <c r="J368" s="113">
        <v>1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5</v>
      </c>
      <c r="R368" s="177">
        <v>7.9370000000000003</v>
      </c>
      <c r="S368" s="113">
        <v>2</v>
      </c>
      <c r="T368" s="177">
        <v>3.1749999999999998</v>
      </c>
      <c r="U368" s="113">
        <v>0</v>
      </c>
      <c r="V368" s="177">
        <v>0</v>
      </c>
      <c r="W368" s="177">
        <v>15.6</v>
      </c>
      <c r="X368" s="183">
        <v>18.7</v>
      </c>
      <c r="Y368" s="112">
        <v>0</v>
      </c>
      <c r="Z368" s="113">
        <v>5</v>
      </c>
      <c r="AA368" s="113">
        <v>24</v>
      </c>
      <c r="AB368" s="113">
        <v>29</v>
      </c>
      <c r="AC368" s="113">
        <v>3</v>
      </c>
      <c r="AD368" s="113">
        <v>2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 x14ac:dyDescent="0.2">
      <c r="A369" s="111" t="s">
        <v>120</v>
      </c>
      <c r="B369" s="111">
        <v>60</v>
      </c>
      <c r="C369" s="112">
        <v>0</v>
      </c>
      <c r="D369" s="113">
        <v>3</v>
      </c>
      <c r="E369" s="113">
        <v>52</v>
      </c>
      <c r="F369" s="113">
        <v>0</v>
      </c>
      <c r="G369" s="113">
        <v>4</v>
      </c>
      <c r="H369" s="113">
        <v>1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3</v>
      </c>
      <c r="R369" s="177">
        <v>5</v>
      </c>
      <c r="S369" s="113">
        <v>0</v>
      </c>
      <c r="T369" s="177">
        <v>0</v>
      </c>
      <c r="U369" s="113">
        <v>0</v>
      </c>
      <c r="V369" s="177">
        <v>0</v>
      </c>
      <c r="W369" s="177">
        <v>15.4</v>
      </c>
      <c r="X369" s="183">
        <v>18.5</v>
      </c>
      <c r="Y369" s="112">
        <v>2</v>
      </c>
      <c r="Z369" s="113">
        <v>5</v>
      </c>
      <c r="AA369" s="113">
        <v>12</v>
      </c>
      <c r="AB369" s="113">
        <v>38</v>
      </c>
      <c r="AC369" s="113">
        <v>3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 x14ac:dyDescent="0.2">
      <c r="A370" s="111" t="s">
        <v>121</v>
      </c>
      <c r="B370" s="111">
        <v>53</v>
      </c>
      <c r="C370" s="112">
        <v>0</v>
      </c>
      <c r="D370" s="113">
        <v>1</v>
      </c>
      <c r="E370" s="113">
        <v>49</v>
      </c>
      <c r="F370" s="113">
        <v>1</v>
      </c>
      <c r="G370" s="113">
        <v>2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10</v>
      </c>
      <c r="R370" s="177">
        <v>18.87</v>
      </c>
      <c r="S370" s="113">
        <v>0</v>
      </c>
      <c r="T370" s="177">
        <v>0</v>
      </c>
      <c r="U370" s="113">
        <v>0</v>
      </c>
      <c r="V370" s="177">
        <v>0</v>
      </c>
      <c r="W370" s="177">
        <v>15.9</v>
      </c>
      <c r="X370" s="183">
        <v>20.5</v>
      </c>
      <c r="Y370" s="112">
        <v>0</v>
      </c>
      <c r="Z370" s="113">
        <v>2</v>
      </c>
      <c r="AA370" s="113">
        <v>21</v>
      </c>
      <c r="AB370" s="113">
        <v>20</v>
      </c>
      <c r="AC370" s="113">
        <v>10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 x14ac:dyDescent="0.2">
      <c r="A371" s="111" t="s">
        <v>122</v>
      </c>
      <c r="B371" s="111">
        <v>63</v>
      </c>
      <c r="C371" s="112">
        <v>1</v>
      </c>
      <c r="D371" s="113">
        <v>2</v>
      </c>
      <c r="E371" s="113">
        <v>50</v>
      </c>
      <c r="F371" s="113">
        <v>2</v>
      </c>
      <c r="G371" s="113">
        <v>7</v>
      </c>
      <c r="H371" s="113">
        <v>0</v>
      </c>
      <c r="I371" s="113">
        <v>1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6</v>
      </c>
      <c r="R371" s="177">
        <v>9.5239999999999991</v>
      </c>
      <c r="S371" s="113">
        <v>0</v>
      </c>
      <c r="T371" s="177">
        <v>0</v>
      </c>
      <c r="U371" s="113">
        <v>0</v>
      </c>
      <c r="V371" s="177">
        <v>0</v>
      </c>
      <c r="W371" s="177">
        <v>15.8</v>
      </c>
      <c r="X371" s="183">
        <v>19.399999999999999</v>
      </c>
      <c r="Y371" s="112">
        <v>0</v>
      </c>
      <c r="Z371" s="113">
        <v>2</v>
      </c>
      <c r="AA371" s="113">
        <v>23</v>
      </c>
      <c r="AB371" s="113">
        <v>32</v>
      </c>
      <c r="AC371" s="113">
        <v>6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 x14ac:dyDescent="0.2">
      <c r="A372" s="111" t="s">
        <v>123</v>
      </c>
      <c r="B372" s="111">
        <v>67</v>
      </c>
      <c r="C372" s="112">
        <v>4</v>
      </c>
      <c r="D372" s="113">
        <v>3</v>
      </c>
      <c r="E372" s="113">
        <v>55</v>
      </c>
      <c r="F372" s="113">
        <v>0</v>
      </c>
      <c r="G372" s="113">
        <v>4</v>
      </c>
      <c r="H372" s="113">
        <v>1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15</v>
      </c>
      <c r="R372" s="177">
        <v>22.39</v>
      </c>
      <c r="S372" s="113">
        <v>3</v>
      </c>
      <c r="T372" s="177">
        <v>4.4779999999999998</v>
      </c>
      <c r="U372" s="113">
        <v>0</v>
      </c>
      <c r="V372" s="177">
        <v>0</v>
      </c>
      <c r="W372" s="177">
        <v>16.899999999999999</v>
      </c>
      <c r="X372" s="183">
        <v>20.9</v>
      </c>
      <c r="Y372" s="112">
        <v>0</v>
      </c>
      <c r="Z372" s="113">
        <v>3</v>
      </c>
      <c r="AA372" s="113">
        <v>19</v>
      </c>
      <c r="AB372" s="113">
        <v>30</v>
      </c>
      <c r="AC372" s="113">
        <v>13</v>
      </c>
      <c r="AD372" s="113">
        <v>1</v>
      </c>
      <c r="AE372" s="113">
        <v>1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 x14ac:dyDescent="0.2">
      <c r="A373" s="111" t="s">
        <v>124</v>
      </c>
      <c r="B373" s="111">
        <v>60</v>
      </c>
      <c r="C373" s="112">
        <v>2</v>
      </c>
      <c r="D373" s="113">
        <v>1</v>
      </c>
      <c r="E373" s="113">
        <v>53</v>
      </c>
      <c r="F373" s="113">
        <v>0</v>
      </c>
      <c r="G373" s="113">
        <v>4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10</v>
      </c>
      <c r="R373" s="177">
        <v>16.670000000000002</v>
      </c>
      <c r="S373" s="113">
        <v>3</v>
      </c>
      <c r="T373" s="177">
        <v>5</v>
      </c>
      <c r="U373" s="113">
        <v>0</v>
      </c>
      <c r="V373" s="177">
        <v>0</v>
      </c>
      <c r="W373" s="177">
        <v>16</v>
      </c>
      <c r="X373" s="183">
        <v>20.100000000000001</v>
      </c>
      <c r="Y373" s="112">
        <v>0</v>
      </c>
      <c r="Z373" s="113">
        <v>3</v>
      </c>
      <c r="AA373" s="113">
        <v>21</v>
      </c>
      <c r="AB373" s="113">
        <v>26</v>
      </c>
      <c r="AC373" s="113">
        <v>10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 x14ac:dyDescent="0.2">
      <c r="A374" s="111" t="s">
        <v>125</v>
      </c>
      <c r="B374" s="111">
        <v>65</v>
      </c>
      <c r="C374" s="112">
        <v>0</v>
      </c>
      <c r="D374" s="113">
        <v>1</v>
      </c>
      <c r="E374" s="113">
        <v>57</v>
      </c>
      <c r="F374" s="113">
        <v>0</v>
      </c>
      <c r="G374" s="113">
        <v>6</v>
      </c>
      <c r="H374" s="113">
        <v>1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7</v>
      </c>
      <c r="R374" s="177">
        <v>10.77</v>
      </c>
      <c r="S374" s="113">
        <v>1</v>
      </c>
      <c r="T374" s="177">
        <v>1.538</v>
      </c>
      <c r="U374" s="113">
        <v>0</v>
      </c>
      <c r="V374" s="177">
        <v>0</v>
      </c>
      <c r="W374" s="177">
        <v>16.8</v>
      </c>
      <c r="X374" s="183">
        <v>19.100000000000001</v>
      </c>
      <c r="Y374" s="112">
        <v>0</v>
      </c>
      <c r="Z374" s="113">
        <v>0</v>
      </c>
      <c r="AA374" s="113">
        <v>14</v>
      </c>
      <c r="AB374" s="113">
        <v>44</v>
      </c>
      <c r="AC374" s="113">
        <v>6</v>
      </c>
      <c r="AD374" s="113">
        <v>1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 x14ac:dyDescent="0.2">
      <c r="A375" s="111" t="s">
        <v>126</v>
      </c>
      <c r="B375" s="111">
        <v>67</v>
      </c>
      <c r="C375" s="112">
        <v>2</v>
      </c>
      <c r="D375" s="113">
        <v>1</v>
      </c>
      <c r="E375" s="113">
        <v>61</v>
      </c>
      <c r="F375" s="113">
        <v>0</v>
      </c>
      <c r="G375" s="113">
        <v>3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6</v>
      </c>
      <c r="R375" s="177">
        <v>8.9550000000000001</v>
      </c>
      <c r="S375" s="113">
        <v>1</v>
      </c>
      <c r="T375" s="177">
        <v>1.4930000000000001</v>
      </c>
      <c r="U375" s="113">
        <v>0</v>
      </c>
      <c r="V375" s="177">
        <v>0</v>
      </c>
      <c r="W375" s="177">
        <v>15.4</v>
      </c>
      <c r="X375" s="183">
        <v>19.2</v>
      </c>
      <c r="Y375" s="112">
        <v>0</v>
      </c>
      <c r="Z375" s="113">
        <v>2</v>
      </c>
      <c r="AA375" s="113">
        <v>31</v>
      </c>
      <c r="AB375" s="113">
        <v>28</v>
      </c>
      <c r="AC375" s="113">
        <v>5</v>
      </c>
      <c r="AD375" s="113">
        <v>1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 x14ac:dyDescent="0.2">
      <c r="A376" s="111" t="s">
        <v>127</v>
      </c>
      <c r="B376" s="111">
        <v>58</v>
      </c>
      <c r="C376" s="112">
        <v>1</v>
      </c>
      <c r="D376" s="113">
        <v>2</v>
      </c>
      <c r="E376" s="113">
        <v>45</v>
      </c>
      <c r="F376" s="113">
        <v>0</v>
      </c>
      <c r="G376" s="113">
        <v>9</v>
      </c>
      <c r="H376" s="113">
        <v>0</v>
      </c>
      <c r="I376" s="113">
        <v>1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10</v>
      </c>
      <c r="R376" s="177">
        <v>17.239999999999998</v>
      </c>
      <c r="S376" s="113">
        <v>0</v>
      </c>
      <c r="T376" s="177">
        <v>0</v>
      </c>
      <c r="U376" s="113">
        <v>0</v>
      </c>
      <c r="V376" s="177">
        <v>0</v>
      </c>
      <c r="W376" s="177">
        <v>16.600000000000001</v>
      </c>
      <c r="X376" s="183">
        <v>21</v>
      </c>
      <c r="Y376" s="112">
        <v>0</v>
      </c>
      <c r="Z376" s="113">
        <v>0</v>
      </c>
      <c r="AA376" s="113">
        <v>19</v>
      </c>
      <c r="AB376" s="113">
        <v>29</v>
      </c>
      <c r="AC376" s="113">
        <v>10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 x14ac:dyDescent="0.2">
      <c r="A377" s="111" t="s">
        <v>128</v>
      </c>
      <c r="B377" s="111">
        <v>62</v>
      </c>
      <c r="C377" s="112">
        <v>2</v>
      </c>
      <c r="D377" s="113">
        <v>4</v>
      </c>
      <c r="E377" s="113">
        <v>50</v>
      </c>
      <c r="F377" s="113">
        <v>0</v>
      </c>
      <c r="G377" s="113">
        <v>5</v>
      </c>
      <c r="H377" s="113">
        <v>0</v>
      </c>
      <c r="I377" s="113">
        <v>0</v>
      </c>
      <c r="J377" s="113">
        <v>0</v>
      </c>
      <c r="K377" s="113">
        <v>1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21</v>
      </c>
      <c r="R377" s="177">
        <v>33.869999999999997</v>
      </c>
      <c r="S377" s="113">
        <v>9</v>
      </c>
      <c r="T377" s="177">
        <v>14.52</v>
      </c>
      <c r="U377" s="113">
        <v>1</v>
      </c>
      <c r="V377" s="177">
        <v>1.613</v>
      </c>
      <c r="W377" s="177">
        <v>18.899999999999999</v>
      </c>
      <c r="X377" s="183">
        <v>24.1</v>
      </c>
      <c r="Y377" s="112">
        <v>0</v>
      </c>
      <c r="Z377" s="113">
        <v>0</v>
      </c>
      <c r="AA377" s="113">
        <v>15</v>
      </c>
      <c r="AB377" s="113">
        <v>26</v>
      </c>
      <c r="AC377" s="113">
        <v>13</v>
      </c>
      <c r="AD377" s="113">
        <v>6</v>
      </c>
      <c r="AE377" s="113">
        <v>1</v>
      </c>
      <c r="AF377" s="113">
        <v>1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 x14ac:dyDescent="0.2">
      <c r="A378" s="111" t="s">
        <v>129</v>
      </c>
      <c r="B378" s="111">
        <v>72</v>
      </c>
      <c r="C378" s="112">
        <v>1</v>
      </c>
      <c r="D378" s="113">
        <v>3</v>
      </c>
      <c r="E378" s="113">
        <v>61</v>
      </c>
      <c r="F378" s="113">
        <v>0</v>
      </c>
      <c r="G378" s="113">
        <v>7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17</v>
      </c>
      <c r="R378" s="177">
        <v>23.61</v>
      </c>
      <c r="S378" s="113">
        <v>5</v>
      </c>
      <c r="T378" s="177">
        <v>6.944</v>
      </c>
      <c r="U378" s="113">
        <v>0</v>
      </c>
      <c r="V378" s="177">
        <v>0</v>
      </c>
      <c r="W378" s="177">
        <v>17.399999999999999</v>
      </c>
      <c r="X378" s="183">
        <v>21.6</v>
      </c>
      <c r="Y378" s="112">
        <v>0</v>
      </c>
      <c r="Z378" s="113">
        <v>1</v>
      </c>
      <c r="AA378" s="113">
        <v>15</v>
      </c>
      <c r="AB378" s="113">
        <v>39</v>
      </c>
      <c r="AC378" s="113">
        <v>16</v>
      </c>
      <c r="AD378" s="113">
        <v>1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 x14ac:dyDescent="0.2">
      <c r="A379" s="111" t="s">
        <v>130</v>
      </c>
      <c r="B379" s="111">
        <v>56</v>
      </c>
      <c r="C379" s="112">
        <v>0</v>
      </c>
      <c r="D379" s="113">
        <v>1</v>
      </c>
      <c r="E379" s="113">
        <v>53</v>
      </c>
      <c r="F379" s="113">
        <v>2</v>
      </c>
      <c r="G379" s="113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2</v>
      </c>
      <c r="R379" s="177">
        <v>3.5710000000000002</v>
      </c>
      <c r="S379" s="113">
        <v>1</v>
      </c>
      <c r="T379" s="177">
        <v>1.786</v>
      </c>
      <c r="U379" s="113">
        <v>0</v>
      </c>
      <c r="V379" s="177">
        <v>0</v>
      </c>
      <c r="W379" s="177">
        <v>15.4</v>
      </c>
      <c r="X379" s="183">
        <v>18.399999999999999</v>
      </c>
      <c r="Y379" s="112">
        <v>0</v>
      </c>
      <c r="Z379" s="113">
        <v>1</v>
      </c>
      <c r="AA379" s="113">
        <v>29</v>
      </c>
      <c r="AB379" s="113">
        <v>24</v>
      </c>
      <c r="AC379" s="113">
        <v>2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 x14ac:dyDescent="0.2">
      <c r="A380" s="111" t="s">
        <v>131</v>
      </c>
      <c r="B380" s="111">
        <v>67</v>
      </c>
      <c r="C380" s="112">
        <v>2</v>
      </c>
      <c r="D380" s="113">
        <v>4</v>
      </c>
      <c r="E380" s="113">
        <v>55</v>
      </c>
      <c r="F380" s="113">
        <v>1</v>
      </c>
      <c r="G380" s="113">
        <v>4</v>
      </c>
      <c r="H380" s="113">
        <v>1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12</v>
      </c>
      <c r="R380" s="177">
        <v>17.91</v>
      </c>
      <c r="S380" s="113">
        <v>7</v>
      </c>
      <c r="T380" s="177">
        <v>10.45</v>
      </c>
      <c r="U380" s="113">
        <v>4</v>
      </c>
      <c r="V380" s="177">
        <v>5.97</v>
      </c>
      <c r="W380" s="177">
        <v>22.5</v>
      </c>
      <c r="X380" s="183">
        <v>20.7</v>
      </c>
      <c r="Y380" s="112">
        <v>0</v>
      </c>
      <c r="Z380" s="113">
        <v>2</v>
      </c>
      <c r="AA380" s="113">
        <v>28</v>
      </c>
      <c r="AB380" s="113">
        <v>25</v>
      </c>
      <c r="AC380" s="113">
        <v>5</v>
      </c>
      <c r="AD380" s="113">
        <v>3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4</v>
      </c>
      <c r="AY380" s="113">
        <v>0</v>
      </c>
      <c r="AZ380" s="115">
        <v>0</v>
      </c>
    </row>
    <row r="381" spans="1:52" s="110" customFormat="1" ht="11.85" customHeight="1" x14ac:dyDescent="0.2">
      <c r="A381" s="111" t="s">
        <v>132</v>
      </c>
      <c r="B381" s="111">
        <v>39</v>
      </c>
      <c r="C381" s="112">
        <v>1</v>
      </c>
      <c r="D381" s="113">
        <v>2</v>
      </c>
      <c r="E381" s="113">
        <v>32</v>
      </c>
      <c r="F381" s="113">
        <v>0</v>
      </c>
      <c r="G381" s="113">
        <v>4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5</v>
      </c>
      <c r="R381" s="177">
        <v>12.82</v>
      </c>
      <c r="S381" s="113">
        <v>0</v>
      </c>
      <c r="T381" s="177">
        <v>0</v>
      </c>
      <c r="U381" s="113">
        <v>0</v>
      </c>
      <c r="V381" s="177">
        <v>0</v>
      </c>
      <c r="W381" s="177">
        <v>16.5</v>
      </c>
      <c r="X381" s="183">
        <v>19.7</v>
      </c>
      <c r="Y381" s="112">
        <v>0</v>
      </c>
      <c r="Z381" s="113">
        <v>1</v>
      </c>
      <c r="AA381" s="113">
        <v>12</v>
      </c>
      <c r="AB381" s="113">
        <v>21</v>
      </c>
      <c r="AC381" s="113">
        <v>5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 x14ac:dyDescent="0.2">
      <c r="A382" s="111" t="s">
        <v>133</v>
      </c>
      <c r="B382" s="111">
        <v>76</v>
      </c>
      <c r="C382" s="112">
        <v>3</v>
      </c>
      <c r="D382" s="113">
        <v>1</v>
      </c>
      <c r="E382" s="113">
        <v>69</v>
      </c>
      <c r="F382" s="113">
        <v>0</v>
      </c>
      <c r="G382" s="113">
        <v>3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2</v>
      </c>
      <c r="R382" s="177">
        <v>2.6320000000000001</v>
      </c>
      <c r="S382" s="113">
        <v>1</v>
      </c>
      <c r="T382" s="177">
        <v>1.3160000000000001</v>
      </c>
      <c r="U382" s="113">
        <v>0</v>
      </c>
      <c r="V382" s="177">
        <v>0</v>
      </c>
      <c r="W382" s="177">
        <v>15</v>
      </c>
      <c r="X382" s="183">
        <v>17.5</v>
      </c>
      <c r="Y382" s="112">
        <v>0</v>
      </c>
      <c r="Z382" s="113">
        <v>0</v>
      </c>
      <c r="AA382" s="113">
        <v>43</v>
      </c>
      <c r="AB382" s="113">
        <v>31</v>
      </c>
      <c r="AC382" s="113">
        <v>1</v>
      </c>
      <c r="AD382" s="113">
        <v>1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 x14ac:dyDescent="0.2">
      <c r="A383" s="111" t="s">
        <v>134</v>
      </c>
      <c r="B383" s="111">
        <v>57</v>
      </c>
      <c r="C383" s="112">
        <v>0</v>
      </c>
      <c r="D383" s="113">
        <v>3</v>
      </c>
      <c r="E383" s="113">
        <v>52</v>
      </c>
      <c r="F383" s="113">
        <v>0</v>
      </c>
      <c r="G383" s="113">
        <v>2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8</v>
      </c>
      <c r="R383" s="177">
        <v>14.04</v>
      </c>
      <c r="S383" s="113">
        <v>1</v>
      </c>
      <c r="T383" s="177">
        <v>1.754</v>
      </c>
      <c r="U383" s="113">
        <v>0</v>
      </c>
      <c r="V383" s="177">
        <v>0</v>
      </c>
      <c r="W383" s="177">
        <v>16.600000000000001</v>
      </c>
      <c r="X383" s="183">
        <v>20</v>
      </c>
      <c r="Y383" s="112">
        <v>0</v>
      </c>
      <c r="Z383" s="113">
        <v>1</v>
      </c>
      <c r="AA383" s="113">
        <v>18</v>
      </c>
      <c r="AB383" s="113">
        <v>30</v>
      </c>
      <c r="AC383" s="113">
        <v>7</v>
      </c>
      <c r="AD383" s="113">
        <v>1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 x14ac:dyDescent="0.2">
      <c r="A384" s="111" t="s">
        <v>135</v>
      </c>
      <c r="B384" s="111">
        <v>48</v>
      </c>
      <c r="C384" s="112">
        <v>2</v>
      </c>
      <c r="D384" s="113">
        <v>3</v>
      </c>
      <c r="E384" s="113">
        <v>42</v>
      </c>
      <c r="F384" s="113">
        <v>0</v>
      </c>
      <c r="G384" s="113">
        <v>1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8</v>
      </c>
      <c r="R384" s="177">
        <v>16.670000000000002</v>
      </c>
      <c r="S384" s="113">
        <v>1</v>
      </c>
      <c r="T384" s="177">
        <v>2.0830000000000002</v>
      </c>
      <c r="U384" s="113">
        <v>0</v>
      </c>
      <c r="V384" s="177">
        <v>0</v>
      </c>
      <c r="W384" s="177">
        <v>16.7</v>
      </c>
      <c r="X384" s="183">
        <v>20.7</v>
      </c>
      <c r="Y384" s="112">
        <v>0</v>
      </c>
      <c r="Z384" s="113">
        <v>1</v>
      </c>
      <c r="AA384" s="113">
        <v>12</v>
      </c>
      <c r="AB384" s="113">
        <v>27</v>
      </c>
      <c r="AC384" s="113">
        <v>8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 x14ac:dyDescent="0.2">
      <c r="A385" s="111" t="s">
        <v>136</v>
      </c>
      <c r="B385" s="111">
        <v>44</v>
      </c>
      <c r="C385" s="112">
        <v>0</v>
      </c>
      <c r="D385" s="113">
        <v>0</v>
      </c>
      <c r="E385" s="113">
        <v>42</v>
      </c>
      <c r="F385" s="113">
        <v>0</v>
      </c>
      <c r="G385" s="113">
        <v>2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3</v>
      </c>
      <c r="R385" s="177">
        <v>6.8179999999999996</v>
      </c>
      <c r="S385" s="113">
        <v>1</v>
      </c>
      <c r="T385" s="177">
        <v>2.2730000000000001</v>
      </c>
      <c r="U385" s="113">
        <v>0</v>
      </c>
      <c r="V385" s="177">
        <v>0</v>
      </c>
      <c r="W385" s="177">
        <v>15.3</v>
      </c>
      <c r="X385" s="183">
        <v>18.7</v>
      </c>
      <c r="Y385" s="112">
        <v>0</v>
      </c>
      <c r="Z385" s="113">
        <v>1</v>
      </c>
      <c r="AA385" s="113">
        <v>23</v>
      </c>
      <c r="AB385" s="113">
        <v>17</v>
      </c>
      <c r="AC385" s="113">
        <v>3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 x14ac:dyDescent="0.2">
      <c r="A386" s="111" t="s">
        <v>137</v>
      </c>
      <c r="B386" s="111">
        <v>48</v>
      </c>
      <c r="C386" s="112">
        <v>0</v>
      </c>
      <c r="D386" s="113">
        <v>3</v>
      </c>
      <c r="E386" s="113">
        <v>42</v>
      </c>
      <c r="F386" s="113">
        <v>1</v>
      </c>
      <c r="G386" s="113">
        <v>1</v>
      </c>
      <c r="H386" s="113">
        <v>0</v>
      </c>
      <c r="I386" s="113">
        <v>1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3</v>
      </c>
      <c r="R386" s="177">
        <v>6.25</v>
      </c>
      <c r="S386" s="113">
        <v>1</v>
      </c>
      <c r="T386" s="177">
        <v>2.0830000000000002</v>
      </c>
      <c r="U386" s="113">
        <v>0</v>
      </c>
      <c r="V386" s="177">
        <v>0</v>
      </c>
      <c r="W386" s="177">
        <v>15.3</v>
      </c>
      <c r="X386" s="183">
        <v>17.2</v>
      </c>
      <c r="Y386" s="112">
        <v>0</v>
      </c>
      <c r="Z386" s="113">
        <v>2</v>
      </c>
      <c r="AA386" s="113">
        <v>17</v>
      </c>
      <c r="AB386" s="113">
        <v>26</v>
      </c>
      <c r="AC386" s="113">
        <v>2</v>
      </c>
      <c r="AD386" s="113">
        <v>1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 x14ac:dyDescent="0.2">
      <c r="A387" s="111" t="s">
        <v>138</v>
      </c>
      <c r="B387" s="111">
        <v>68</v>
      </c>
      <c r="C387" s="112">
        <v>1</v>
      </c>
      <c r="D387" s="113">
        <v>4</v>
      </c>
      <c r="E387" s="113">
        <v>59</v>
      </c>
      <c r="F387" s="113">
        <v>0</v>
      </c>
      <c r="G387" s="113">
        <v>4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2</v>
      </c>
      <c r="R387" s="177">
        <v>2.9409999999999998</v>
      </c>
      <c r="S387" s="113">
        <v>0</v>
      </c>
      <c r="T387" s="177">
        <v>0</v>
      </c>
      <c r="U387" s="113">
        <v>0</v>
      </c>
      <c r="V387" s="177">
        <v>0</v>
      </c>
      <c r="W387" s="177">
        <v>13.4</v>
      </c>
      <c r="X387" s="183">
        <v>17.600000000000001</v>
      </c>
      <c r="Y387" s="112">
        <v>0</v>
      </c>
      <c r="Z387" s="113">
        <v>12</v>
      </c>
      <c r="AA387" s="113">
        <v>36</v>
      </c>
      <c r="AB387" s="113">
        <v>18</v>
      </c>
      <c r="AC387" s="113">
        <v>2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 x14ac:dyDescent="0.2">
      <c r="A388" s="111" t="s">
        <v>139</v>
      </c>
      <c r="B388" s="111">
        <v>51</v>
      </c>
      <c r="C388" s="112">
        <v>0</v>
      </c>
      <c r="D388" s="113">
        <v>2</v>
      </c>
      <c r="E388" s="113">
        <v>47</v>
      </c>
      <c r="F388" s="113">
        <v>0</v>
      </c>
      <c r="G388" s="113">
        <v>2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14.8</v>
      </c>
      <c r="X388" s="183">
        <v>18.600000000000001</v>
      </c>
      <c r="Y388" s="112">
        <v>0</v>
      </c>
      <c r="Z388" s="113">
        <v>3</v>
      </c>
      <c r="AA388" s="113">
        <v>25</v>
      </c>
      <c r="AB388" s="113">
        <v>23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 x14ac:dyDescent="0.2">
      <c r="A389" s="111" t="s">
        <v>140</v>
      </c>
      <c r="B389" s="111">
        <v>47</v>
      </c>
      <c r="C389" s="112">
        <v>2</v>
      </c>
      <c r="D389" s="113">
        <v>1</v>
      </c>
      <c r="E389" s="113">
        <v>42</v>
      </c>
      <c r="F389" s="113">
        <v>0</v>
      </c>
      <c r="G389" s="113">
        <v>2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5</v>
      </c>
      <c r="R389" s="177">
        <v>10.64</v>
      </c>
      <c r="S389" s="113">
        <v>0</v>
      </c>
      <c r="T389" s="177">
        <v>0</v>
      </c>
      <c r="U389" s="113">
        <v>0</v>
      </c>
      <c r="V389" s="177">
        <v>0</v>
      </c>
      <c r="W389" s="177">
        <v>16.2</v>
      </c>
      <c r="X389" s="183">
        <v>19.899999999999999</v>
      </c>
      <c r="Y389" s="112">
        <v>0</v>
      </c>
      <c r="Z389" s="113">
        <v>1</v>
      </c>
      <c r="AA389" s="113">
        <v>16</v>
      </c>
      <c r="AB389" s="113">
        <v>25</v>
      </c>
      <c r="AC389" s="113">
        <v>5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 x14ac:dyDescent="0.2">
      <c r="A390" s="111" t="s">
        <v>141</v>
      </c>
      <c r="B390" s="111">
        <v>56</v>
      </c>
      <c r="C390" s="112">
        <v>1</v>
      </c>
      <c r="D390" s="113">
        <v>0</v>
      </c>
      <c r="E390" s="113">
        <v>51</v>
      </c>
      <c r="F390" s="113">
        <v>0</v>
      </c>
      <c r="G390" s="113">
        <v>3</v>
      </c>
      <c r="H390" s="113">
        <v>0</v>
      </c>
      <c r="I390" s="113">
        <v>0</v>
      </c>
      <c r="J390" s="113">
        <v>1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8</v>
      </c>
      <c r="R390" s="177">
        <v>14.29</v>
      </c>
      <c r="S390" s="113">
        <v>5</v>
      </c>
      <c r="T390" s="177">
        <v>8.9290000000000003</v>
      </c>
      <c r="U390" s="113">
        <v>0</v>
      </c>
      <c r="V390" s="177">
        <v>0</v>
      </c>
      <c r="W390" s="177">
        <v>15.8</v>
      </c>
      <c r="X390" s="183">
        <v>19.899999999999999</v>
      </c>
      <c r="Y390" s="112">
        <v>0</v>
      </c>
      <c r="Z390" s="113">
        <v>3</v>
      </c>
      <c r="AA390" s="113">
        <v>34</v>
      </c>
      <c r="AB390" s="113">
        <v>11</v>
      </c>
      <c r="AC390" s="113">
        <v>3</v>
      </c>
      <c r="AD390" s="113">
        <v>0</v>
      </c>
      <c r="AE390" s="113">
        <v>5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 x14ac:dyDescent="0.2">
      <c r="A391" s="111" t="s">
        <v>142</v>
      </c>
      <c r="B391" s="111">
        <v>75</v>
      </c>
      <c r="C391" s="112">
        <v>0</v>
      </c>
      <c r="D391" s="113">
        <v>1</v>
      </c>
      <c r="E391" s="113">
        <v>71</v>
      </c>
      <c r="F391" s="113">
        <v>0</v>
      </c>
      <c r="G391" s="113">
        <v>3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1</v>
      </c>
      <c r="R391" s="177">
        <v>1.333</v>
      </c>
      <c r="S391" s="113">
        <v>0</v>
      </c>
      <c r="T391" s="177">
        <v>0</v>
      </c>
      <c r="U391" s="113">
        <v>0</v>
      </c>
      <c r="V391" s="177">
        <v>0</v>
      </c>
      <c r="W391" s="177">
        <v>13.8</v>
      </c>
      <c r="X391" s="183">
        <v>17.5</v>
      </c>
      <c r="Y391" s="112">
        <v>0</v>
      </c>
      <c r="Z391" s="113">
        <v>5</v>
      </c>
      <c r="AA391" s="113">
        <v>49</v>
      </c>
      <c r="AB391" s="113">
        <v>20</v>
      </c>
      <c r="AC391" s="113">
        <v>1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 x14ac:dyDescent="0.2">
      <c r="A392" s="111" t="s">
        <v>143</v>
      </c>
      <c r="B392" s="111">
        <v>54</v>
      </c>
      <c r="C392" s="112">
        <v>0</v>
      </c>
      <c r="D392" s="113">
        <v>3</v>
      </c>
      <c r="E392" s="113">
        <v>44</v>
      </c>
      <c r="F392" s="113">
        <v>0</v>
      </c>
      <c r="G392" s="113">
        <v>7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14.1</v>
      </c>
      <c r="X392" s="183">
        <v>17.8</v>
      </c>
      <c r="Y392" s="112">
        <v>0</v>
      </c>
      <c r="Z392" s="113">
        <v>8</v>
      </c>
      <c r="AA392" s="113">
        <v>24</v>
      </c>
      <c r="AB392" s="113">
        <v>22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 x14ac:dyDescent="0.2">
      <c r="A393" s="111" t="s">
        <v>144</v>
      </c>
      <c r="B393" s="111">
        <v>42</v>
      </c>
      <c r="C393" s="112">
        <v>1</v>
      </c>
      <c r="D393" s="113">
        <v>1</v>
      </c>
      <c r="E393" s="113">
        <v>37</v>
      </c>
      <c r="F393" s="113">
        <v>0</v>
      </c>
      <c r="G393" s="113">
        <v>3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5</v>
      </c>
      <c r="R393" s="177">
        <v>11.9</v>
      </c>
      <c r="S393" s="113">
        <v>0</v>
      </c>
      <c r="T393" s="177">
        <v>0</v>
      </c>
      <c r="U393" s="113">
        <v>0</v>
      </c>
      <c r="V393" s="177">
        <v>0</v>
      </c>
      <c r="W393" s="177">
        <v>15.2</v>
      </c>
      <c r="X393" s="183">
        <v>18.7</v>
      </c>
      <c r="Y393" s="112">
        <v>0</v>
      </c>
      <c r="Z393" s="113">
        <v>4</v>
      </c>
      <c r="AA393" s="113">
        <v>12</v>
      </c>
      <c r="AB393" s="113">
        <v>21</v>
      </c>
      <c r="AC393" s="113">
        <v>5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 x14ac:dyDescent="0.2">
      <c r="A394" s="111" t="s">
        <v>145</v>
      </c>
      <c r="B394" s="111">
        <v>67</v>
      </c>
      <c r="C394" s="112">
        <v>0</v>
      </c>
      <c r="D394" s="113">
        <v>1</v>
      </c>
      <c r="E394" s="113">
        <v>63</v>
      </c>
      <c r="F394" s="113">
        <v>0</v>
      </c>
      <c r="G394" s="113">
        <v>3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2</v>
      </c>
      <c r="R394" s="177">
        <v>2.9849999999999999</v>
      </c>
      <c r="S394" s="113">
        <v>0</v>
      </c>
      <c r="T394" s="177">
        <v>0</v>
      </c>
      <c r="U394" s="113">
        <v>0</v>
      </c>
      <c r="V394" s="177">
        <v>0</v>
      </c>
      <c r="W394" s="177">
        <v>15.3</v>
      </c>
      <c r="X394" s="183">
        <v>18.100000000000001</v>
      </c>
      <c r="Y394" s="112">
        <v>0</v>
      </c>
      <c r="Z394" s="113">
        <v>2</v>
      </c>
      <c r="AA394" s="113">
        <v>22</v>
      </c>
      <c r="AB394" s="113">
        <v>41</v>
      </c>
      <c r="AC394" s="113">
        <v>2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 x14ac:dyDescent="0.2">
      <c r="A395" s="111" t="s">
        <v>146</v>
      </c>
      <c r="B395" s="111">
        <v>78</v>
      </c>
      <c r="C395" s="112">
        <v>2</v>
      </c>
      <c r="D395" s="113">
        <v>1</v>
      </c>
      <c r="E395" s="113">
        <v>70</v>
      </c>
      <c r="F395" s="113">
        <v>0</v>
      </c>
      <c r="G395" s="113">
        <v>5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2</v>
      </c>
      <c r="R395" s="177">
        <v>2.5640000000000001</v>
      </c>
      <c r="S395" s="113">
        <v>0</v>
      </c>
      <c r="T395" s="177">
        <v>0</v>
      </c>
      <c r="U395" s="113">
        <v>0</v>
      </c>
      <c r="V395" s="177">
        <v>0</v>
      </c>
      <c r="W395" s="177">
        <v>15.1</v>
      </c>
      <c r="X395" s="183">
        <v>17.8</v>
      </c>
      <c r="Y395" s="112">
        <v>0</v>
      </c>
      <c r="Z395" s="113">
        <v>5</v>
      </c>
      <c r="AA395" s="113">
        <v>34</v>
      </c>
      <c r="AB395" s="113">
        <v>37</v>
      </c>
      <c r="AC395" s="113">
        <v>2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 x14ac:dyDescent="0.2">
      <c r="A396" s="111" t="s">
        <v>147</v>
      </c>
      <c r="B396" s="111">
        <v>50</v>
      </c>
      <c r="C396" s="112">
        <v>0</v>
      </c>
      <c r="D396" s="113">
        <v>1</v>
      </c>
      <c r="E396" s="113">
        <v>47</v>
      </c>
      <c r="F396" s="113">
        <v>0</v>
      </c>
      <c r="G396" s="113">
        <v>2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3</v>
      </c>
      <c r="R396" s="177">
        <v>6</v>
      </c>
      <c r="S396" s="113">
        <v>0</v>
      </c>
      <c r="T396" s="177">
        <v>0</v>
      </c>
      <c r="U396" s="113">
        <v>0</v>
      </c>
      <c r="V396" s="177">
        <v>0</v>
      </c>
      <c r="W396" s="177">
        <v>15.3</v>
      </c>
      <c r="X396" s="183">
        <v>18.8</v>
      </c>
      <c r="Y396" s="112">
        <v>0</v>
      </c>
      <c r="Z396" s="113">
        <v>1</v>
      </c>
      <c r="AA396" s="113">
        <v>27</v>
      </c>
      <c r="AB396" s="113">
        <v>19</v>
      </c>
      <c r="AC396" s="113">
        <v>3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 x14ac:dyDescent="0.2">
      <c r="A397" s="111" t="s">
        <v>148</v>
      </c>
      <c r="B397" s="111">
        <v>55</v>
      </c>
      <c r="C397" s="112">
        <v>0</v>
      </c>
      <c r="D397" s="113">
        <v>3</v>
      </c>
      <c r="E397" s="113">
        <v>50</v>
      </c>
      <c r="F397" s="113">
        <v>0</v>
      </c>
      <c r="G397" s="113">
        <v>1</v>
      </c>
      <c r="H397" s="113">
        <v>0</v>
      </c>
      <c r="I397" s="113">
        <v>0</v>
      </c>
      <c r="J397" s="113">
        <v>1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8</v>
      </c>
      <c r="R397" s="177">
        <v>14.55</v>
      </c>
      <c r="S397" s="113">
        <v>2</v>
      </c>
      <c r="T397" s="177">
        <v>3.6360000000000001</v>
      </c>
      <c r="U397" s="113">
        <v>0</v>
      </c>
      <c r="V397" s="177">
        <v>0</v>
      </c>
      <c r="W397" s="177">
        <v>16.2</v>
      </c>
      <c r="X397" s="183">
        <v>19.8</v>
      </c>
      <c r="Y397" s="112">
        <v>0</v>
      </c>
      <c r="Z397" s="113">
        <v>3</v>
      </c>
      <c r="AA397" s="113">
        <v>21</v>
      </c>
      <c r="AB397" s="113">
        <v>23</v>
      </c>
      <c r="AC397" s="113">
        <v>6</v>
      </c>
      <c r="AD397" s="113">
        <v>2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 x14ac:dyDescent="0.2">
      <c r="A398" s="111" t="s">
        <v>149</v>
      </c>
      <c r="B398" s="111">
        <v>51</v>
      </c>
      <c r="C398" s="112">
        <v>0</v>
      </c>
      <c r="D398" s="113">
        <v>3</v>
      </c>
      <c r="E398" s="113">
        <v>47</v>
      </c>
      <c r="F398" s="113">
        <v>0</v>
      </c>
      <c r="G398" s="113">
        <v>0</v>
      </c>
      <c r="H398" s="113">
        <v>0</v>
      </c>
      <c r="I398" s="113">
        <v>1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8</v>
      </c>
      <c r="R398" s="177">
        <v>15.69</v>
      </c>
      <c r="S398" s="113">
        <v>2</v>
      </c>
      <c r="T398" s="177">
        <v>3.9220000000000002</v>
      </c>
      <c r="U398" s="113">
        <v>0</v>
      </c>
      <c r="V398" s="177">
        <v>0</v>
      </c>
      <c r="W398" s="177">
        <v>17.399999999999999</v>
      </c>
      <c r="X398" s="183">
        <v>20.399999999999999</v>
      </c>
      <c r="Y398" s="112">
        <v>0</v>
      </c>
      <c r="Z398" s="113">
        <v>0</v>
      </c>
      <c r="AA398" s="113">
        <v>7</v>
      </c>
      <c r="AB398" s="113">
        <v>36</v>
      </c>
      <c r="AC398" s="113">
        <v>7</v>
      </c>
      <c r="AD398" s="113">
        <v>1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 x14ac:dyDescent="0.2">
      <c r="A399" s="111" t="s">
        <v>150</v>
      </c>
      <c r="B399" s="111">
        <v>49</v>
      </c>
      <c r="C399" s="112">
        <v>0</v>
      </c>
      <c r="D399" s="113">
        <v>7</v>
      </c>
      <c r="E399" s="113">
        <v>40</v>
      </c>
      <c r="F399" s="113">
        <v>0</v>
      </c>
      <c r="G399" s="113">
        <v>2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15</v>
      </c>
      <c r="R399" s="177">
        <v>30.61</v>
      </c>
      <c r="S399" s="113">
        <v>5</v>
      </c>
      <c r="T399" s="177">
        <v>10.199999999999999</v>
      </c>
      <c r="U399" s="113">
        <v>0</v>
      </c>
      <c r="V399" s="177">
        <v>0</v>
      </c>
      <c r="W399" s="177">
        <v>18.399999999999999</v>
      </c>
      <c r="X399" s="183">
        <v>21.7</v>
      </c>
      <c r="Y399" s="112">
        <v>0</v>
      </c>
      <c r="Z399" s="113">
        <v>0</v>
      </c>
      <c r="AA399" s="113">
        <v>10</v>
      </c>
      <c r="AB399" s="113">
        <v>24</v>
      </c>
      <c r="AC399" s="113">
        <v>12</v>
      </c>
      <c r="AD399" s="113">
        <v>3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 x14ac:dyDescent="0.2">
      <c r="A400" s="111" t="s">
        <v>151</v>
      </c>
      <c r="B400" s="111">
        <v>58</v>
      </c>
      <c r="C400" s="112">
        <v>1</v>
      </c>
      <c r="D400" s="113">
        <v>5</v>
      </c>
      <c r="E400" s="113">
        <v>49</v>
      </c>
      <c r="F400" s="113">
        <v>0</v>
      </c>
      <c r="G400" s="113">
        <v>3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11</v>
      </c>
      <c r="R400" s="177">
        <v>18.97</v>
      </c>
      <c r="S400" s="113">
        <v>3</v>
      </c>
      <c r="T400" s="177">
        <v>5.1719999999999997</v>
      </c>
      <c r="U400" s="113">
        <v>0</v>
      </c>
      <c r="V400" s="177">
        <v>0</v>
      </c>
      <c r="W400" s="177">
        <v>17.600000000000001</v>
      </c>
      <c r="X400" s="183">
        <v>22</v>
      </c>
      <c r="Y400" s="112">
        <v>0</v>
      </c>
      <c r="Z400" s="113">
        <v>3</v>
      </c>
      <c r="AA400" s="113">
        <v>7</v>
      </c>
      <c r="AB400" s="113">
        <v>37</v>
      </c>
      <c r="AC400" s="113">
        <v>10</v>
      </c>
      <c r="AD400" s="113">
        <v>1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 x14ac:dyDescent="0.2">
      <c r="A401" s="111" t="s">
        <v>152</v>
      </c>
      <c r="B401" s="111">
        <v>36</v>
      </c>
      <c r="C401" s="112">
        <v>0</v>
      </c>
      <c r="D401" s="113">
        <v>3</v>
      </c>
      <c r="E401" s="113">
        <v>32</v>
      </c>
      <c r="F401" s="113">
        <v>0</v>
      </c>
      <c r="G401" s="113">
        <v>1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16</v>
      </c>
      <c r="R401" s="177">
        <v>44.44</v>
      </c>
      <c r="S401" s="113">
        <v>1</v>
      </c>
      <c r="T401" s="177">
        <v>2.778</v>
      </c>
      <c r="U401" s="113">
        <v>0</v>
      </c>
      <c r="V401" s="177">
        <v>0</v>
      </c>
      <c r="W401" s="177">
        <v>18.2</v>
      </c>
      <c r="X401" s="183">
        <v>21.8</v>
      </c>
      <c r="Y401" s="112">
        <v>0</v>
      </c>
      <c r="Z401" s="113">
        <v>1</v>
      </c>
      <c r="AA401" s="113">
        <v>7</v>
      </c>
      <c r="AB401" s="113">
        <v>12</v>
      </c>
      <c r="AC401" s="113">
        <v>16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 x14ac:dyDescent="0.2">
      <c r="A402" s="111" t="s">
        <v>153</v>
      </c>
      <c r="B402" s="111">
        <v>39</v>
      </c>
      <c r="C402" s="112">
        <v>1</v>
      </c>
      <c r="D402" s="113">
        <v>0</v>
      </c>
      <c r="E402" s="113">
        <v>36</v>
      </c>
      <c r="F402" s="113">
        <v>0</v>
      </c>
      <c r="G402" s="113">
        <v>2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9</v>
      </c>
      <c r="R402" s="177">
        <v>23.08</v>
      </c>
      <c r="S402" s="113">
        <v>3</v>
      </c>
      <c r="T402" s="177">
        <v>7.6920000000000002</v>
      </c>
      <c r="U402" s="113">
        <v>0</v>
      </c>
      <c r="V402" s="177">
        <v>0</v>
      </c>
      <c r="W402" s="177">
        <v>17.3</v>
      </c>
      <c r="X402" s="183">
        <v>21.6</v>
      </c>
      <c r="Y402" s="112">
        <v>0</v>
      </c>
      <c r="Z402" s="113">
        <v>0</v>
      </c>
      <c r="AA402" s="113">
        <v>12</v>
      </c>
      <c r="AB402" s="113">
        <v>18</v>
      </c>
      <c r="AC402" s="113">
        <v>6</v>
      </c>
      <c r="AD402" s="113">
        <v>3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 x14ac:dyDescent="0.2">
      <c r="A403" s="111" t="s">
        <v>154</v>
      </c>
      <c r="B403" s="111">
        <v>37</v>
      </c>
      <c r="C403" s="112">
        <v>0</v>
      </c>
      <c r="D403" s="113">
        <v>1</v>
      </c>
      <c r="E403" s="113">
        <v>36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6</v>
      </c>
      <c r="R403" s="177">
        <v>16.22</v>
      </c>
      <c r="S403" s="113">
        <v>1</v>
      </c>
      <c r="T403" s="177">
        <v>2.7029999999999998</v>
      </c>
      <c r="U403" s="113">
        <v>0</v>
      </c>
      <c r="V403" s="177">
        <v>0</v>
      </c>
      <c r="W403" s="177">
        <v>17.600000000000001</v>
      </c>
      <c r="X403" s="183">
        <v>20.2</v>
      </c>
      <c r="Y403" s="112">
        <v>0</v>
      </c>
      <c r="Z403" s="113">
        <v>2</v>
      </c>
      <c r="AA403" s="113">
        <v>1</v>
      </c>
      <c r="AB403" s="113">
        <v>28</v>
      </c>
      <c r="AC403" s="113">
        <v>6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 x14ac:dyDescent="0.2">
      <c r="A404" s="111" t="s">
        <v>155</v>
      </c>
      <c r="B404" s="111">
        <v>31</v>
      </c>
      <c r="C404" s="112">
        <v>1</v>
      </c>
      <c r="D404" s="113">
        <v>1</v>
      </c>
      <c r="E404" s="113">
        <v>27</v>
      </c>
      <c r="F404" s="113">
        <v>0</v>
      </c>
      <c r="G404" s="113">
        <v>2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16</v>
      </c>
      <c r="R404" s="177">
        <v>51.61</v>
      </c>
      <c r="S404" s="113">
        <v>3</v>
      </c>
      <c r="T404" s="177">
        <v>9.6769999999999996</v>
      </c>
      <c r="U404" s="113">
        <v>0</v>
      </c>
      <c r="V404" s="177">
        <v>0</v>
      </c>
      <c r="W404" s="177">
        <v>19.3</v>
      </c>
      <c r="X404" s="183">
        <v>23.6</v>
      </c>
      <c r="Y404" s="112">
        <v>0</v>
      </c>
      <c r="Z404" s="113">
        <v>0</v>
      </c>
      <c r="AA404" s="113">
        <v>6</v>
      </c>
      <c r="AB404" s="113">
        <v>9</v>
      </c>
      <c r="AC404" s="113">
        <v>16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 x14ac:dyDescent="0.2">
      <c r="A405" s="111" t="s">
        <v>156</v>
      </c>
      <c r="B405" s="111">
        <v>34</v>
      </c>
      <c r="C405" s="112">
        <v>2</v>
      </c>
      <c r="D405" s="113">
        <v>2</v>
      </c>
      <c r="E405" s="113">
        <v>30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12</v>
      </c>
      <c r="R405" s="177">
        <v>35.29</v>
      </c>
      <c r="S405" s="113">
        <v>3</v>
      </c>
      <c r="T405" s="177">
        <v>8.8239999999999998</v>
      </c>
      <c r="U405" s="113">
        <v>0</v>
      </c>
      <c r="V405" s="177">
        <v>0</v>
      </c>
      <c r="W405" s="177">
        <v>17.7</v>
      </c>
      <c r="X405" s="183">
        <v>22.6</v>
      </c>
      <c r="Y405" s="112">
        <v>0</v>
      </c>
      <c r="Z405" s="113">
        <v>0</v>
      </c>
      <c r="AA405" s="113">
        <v>10</v>
      </c>
      <c r="AB405" s="113">
        <v>12</v>
      </c>
      <c r="AC405" s="113">
        <v>9</v>
      </c>
      <c r="AD405" s="113">
        <v>3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 x14ac:dyDescent="0.2">
      <c r="A406" s="111" t="s">
        <v>157</v>
      </c>
      <c r="B406" s="111">
        <v>36</v>
      </c>
      <c r="C406" s="112">
        <v>2</v>
      </c>
      <c r="D406" s="113">
        <v>2</v>
      </c>
      <c r="E406" s="113">
        <v>31</v>
      </c>
      <c r="F406" s="113">
        <v>0</v>
      </c>
      <c r="G406" s="113">
        <v>0</v>
      </c>
      <c r="H406" s="113">
        <v>1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7</v>
      </c>
      <c r="R406" s="177">
        <v>19.440000000000001</v>
      </c>
      <c r="S406" s="113">
        <v>4</v>
      </c>
      <c r="T406" s="177">
        <v>11.11</v>
      </c>
      <c r="U406" s="113">
        <v>0</v>
      </c>
      <c r="V406" s="177">
        <v>0</v>
      </c>
      <c r="W406" s="177">
        <v>17.2</v>
      </c>
      <c r="X406" s="183">
        <v>20.8</v>
      </c>
      <c r="Y406" s="112">
        <v>0</v>
      </c>
      <c r="Z406" s="113">
        <v>1</v>
      </c>
      <c r="AA406" s="113">
        <v>12</v>
      </c>
      <c r="AB406" s="113">
        <v>16</v>
      </c>
      <c r="AC406" s="113">
        <v>4</v>
      </c>
      <c r="AD406" s="113">
        <v>3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 x14ac:dyDescent="0.2">
      <c r="A407" s="111" t="s">
        <v>158</v>
      </c>
      <c r="B407" s="111">
        <v>27</v>
      </c>
      <c r="C407" s="112">
        <v>0</v>
      </c>
      <c r="D407" s="113">
        <v>2</v>
      </c>
      <c r="E407" s="113">
        <v>25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8</v>
      </c>
      <c r="R407" s="177">
        <v>29.63</v>
      </c>
      <c r="S407" s="113">
        <v>5</v>
      </c>
      <c r="T407" s="177">
        <v>18.52</v>
      </c>
      <c r="U407" s="113">
        <v>0</v>
      </c>
      <c r="V407" s="177">
        <v>0</v>
      </c>
      <c r="W407" s="177">
        <v>20.2</v>
      </c>
      <c r="X407" s="183">
        <v>24.9</v>
      </c>
      <c r="Y407" s="112">
        <v>0</v>
      </c>
      <c r="Z407" s="113">
        <v>0</v>
      </c>
      <c r="AA407" s="113">
        <v>0</v>
      </c>
      <c r="AB407" s="113">
        <v>19</v>
      </c>
      <c r="AC407" s="113">
        <v>4</v>
      </c>
      <c r="AD407" s="113">
        <v>1</v>
      </c>
      <c r="AE407" s="113">
        <v>3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 x14ac:dyDescent="0.2">
      <c r="A408" s="111" t="s">
        <v>159</v>
      </c>
      <c r="B408" s="111">
        <v>16</v>
      </c>
      <c r="C408" s="112">
        <v>0</v>
      </c>
      <c r="D408" s="113">
        <v>1</v>
      </c>
      <c r="E408" s="113">
        <v>15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4</v>
      </c>
      <c r="R408" s="177">
        <v>25</v>
      </c>
      <c r="S408" s="113">
        <v>1</v>
      </c>
      <c r="T408" s="177">
        <v>6.25</v>
      </c>
      <c r="U408" s="113">
        <v>0</v>
      </c>
      <c r="V408" s="177">
        <v>0</v>
      </c>
      <c r="W408" s="177">
        <v>17.7</v>
      </c>
      <c r="X408" s="183">
        <v>22.2</v>
      </c>
      <c r="Y408" s="112">
        <v>0</v>
      </c>
      <c r="Z408" s="113">
        <v>0</v>
      </c>
      <c r="AA408" s="113">
        <v>3</v>
      </c>
      <c r="AB408" s="113">
        <v>9</v>
      </c>
      <c r="AC408" s="113">
        <v>3</v>
      </c>
      <c r="AD408" s="113">
        <v>1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 x14ac:dyDescent="0.2">
      <c r="A409" s="111" t="s">
        <v>160</v>
      </c>
      <c r="B409" s="111">
        <v>17</v>
      </c>
      <c r="C409" s="112">
        <v>0</v>
      </c>
      <c r="D409" s="113">
        <v>2</v>
      </c>
      <c r="E409" s="113">
        <v>13</v>
      </c>
      <c r="F409" s="113">
        <v>0</v>
      </c>
      <c r="G409" s="113">
        <v>2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9</v>
      </c>
      <c r="R409" s="177">
        <v>52.94</v>
      </c>
      <c r="S409" s="113">
        <v>3</v>
      </c>
      <c r="T409" s="177">
        <v>17.649999999999999</v>
      </c>
      <c r="U409" s="113">
        <v>0</v>
      </c>
      <c r="V409" s="177">
        <v>0</v>
      </c>
      <c r="W409" s="177">
        <v>20</v>
      </c>
      <c r="X409" s="183">
        <v>24.2</v>
      </c>
      <c r="Y409" s="112">
        <v>0</v>
      </c>
      <c r="Z409" s="113">
        <v>1</v>
      </c>
      <c r="AA409" s="113">
        <v>2</v>
      </c>
      <c r="AB409" s="113">
        <v>5</v>
      </c>
      <c r="AC409" s="113">
        <v>8</v>
      </c>
      <c r="AD409" s="113">
        <v>1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 x14ac:dyDescent="0.2">
      <c r="A410" s="111" t="s">
        <v>161</v>
      </c>
      <c r="B410" s="111">
        <v>23</v>
      </c>
      <c r="C410" s="112">
        <v>1</v>
      </c>
      <c r="D410" s="113">
        <v>0</v>
      </c>
      <c r="E410" s="113">
        <v>21</v>
      </c>
      <c r="F410" s="113">
        <v>0</v>
      </c>
      <c r="G410" s="113">
        <v>1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11</v>
      </c>
      <c r="R410" s="177">
        <v>47.83</v>
      </c>
      <c r="S410" s="113">
        <v>6</v>
      </c>
      <c r="T410" s="177">
        <v>26.09</v>
      </c>
      <c r="U410" s="113">
        <v>0</v>
      </c>
      <c r="V410" s="177">
        <v>0</v>
      </c>
      <c r="W410" s="177">
        <v>20.100000000000001</v>
      </c>
      <c r="X410" s="183">
        <v>26.3</v>
      </c>
      <c r="Y410" s="112">
        <v>0</v>
      </c>
      <c r="Z410" s="113">
        <v>1</v>
      </c>
      <c r="AA410" s="113">
        <v>1</v>
      </c>
      <c r="AB410" s="113">
        <v>10</v>
      </c>
      <c r="AC410" s="113">
        <v>5</v>
      </c>
      <c r="AD410" s="113">
        <v>6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 x14ac:dyDescent="0.2">
      <c r="A411" s="111" t="s">
        <v>162</v>
      </c>
      <c r="B411" s="111">
        <v>15</v>
      </c>
      <c r="C411" s="112">
        <v>0</v>
      </c>
      <c r="D411" s="113">
        <v>0</v>
      </c>
      <c r="E411" s="113">
        <v>15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6</v>
      </c>
      <c r="R411" s="177">
        <v>40</v>
      </c>
      <c r="S411" s="113">
        <v>0</v>
      </c>
      <c r="T411" s="177">
        <v>0</v>
      </c>
      <c r="U411" s="113">
        <v>0</v>
      </c>
      <c r="V411" s="177">
        <v>0</v>
      </c>
      <c r="W411" s="177">
        <v>18.600000000000001</v>
      </c>
      <c r="X411" s="183">
        <v>23.2</v>
      </c>
      <c r="Y411" s="112">
        <v>0</v>
      </c>
      <c r="Z411" s="113">
        <v>0</v>
      </c>
      <c r="AA411" s="113">
        <v>3</v>
      </c>
      <c r="AB411" s="113">
        <v>6</v>
      </c>
      <c r="AC411" s="113">
        <v>6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 x14ac:dyDescent="0.2">
      <c r="A412" s="111" t="s">
        <v>163</v>
      </c>
      <c r="B412" s="111">
        <v>18</v>
      </c>
      <c r="C412" s="112">
        <v>0</v>
      </c>
      <c r="D412" s="113">
        <v>3</v>
      </c>
      <c r="E412" s="113">
        <v>14</v>
      </c>
      <c r="F412" s="113">
        <v>0</v>
      </c>
      <c r="G412" s="113">
        <v>1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11</v>
      </c>
      <c r="R412" s="177">
        <v>61.11</v>
      </c>
      <c r="S412" s="113">
        <v>5</v>
      </c>
      <c r="T412" s="177">
        <v>27.78</v>
      </c>
      <c r="U412" s="113">
        <v>0</v>
      </c>
      <c r="V412" s="177">
        <v>0</v>
      </c>
      <c r="W412" s="177">
        <v>20.399999999999999</v>
      </c>
      <c r="X412" s="183">
        <v>25.4</v>
      </c>
      <c r="Y412" s="112">
        <v>0</v>
      </c>
      <c r="Z412" s="113">
        <v>1</v>
      </c>
      <c r="AA412" s="113">
        <v>3</v>
      </c>
      <c r="AB412" s="113">
        <v>3</v>
      </c>
      <c r="AC412" s="113">
        <v>8</v>
      </c>
      <c r="AD412" s="113">
        <v>3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 x14ac:dyDescent="0.2">
      <c r="A413" s="111" t="s">
        <v>164</v>
      </c>
      <c r="B413" s="111">
        <v>17</v>
      </c>
      <c r="C413" s="112">
        <v>0</v>
      </c>
      <c r="D413" s="113">
        <v>0</v>
      </c>
      <c r="E413" s="113">
        <v>17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3</v>
      </c>
      <c r="R413" s="177">
        <v>17.649999999999999</v>
      </c>
      <c r="S413" s="113">
        <v>1</v>
      </c>
      <c r="T413" s="177">
        <v>5.8819999999999997</v>
      </c>
      <c r="U413" s="113">
        <v>0</v>
      </c>
      <c r="V413" s="177">
        <v>0</v>
      </c>
      <c r="W413" s="177">
        <v>17.600000000000001</v>
      </c>
      <c r="X413" s="183">
        <v>20.5</v>
      </c>
      <c r="Y413" s="112">
        <v>0</v>
      </c>
      <c r="Z413" s="113">
        <v>0</v>
      </c>
      <c r="AA413" s="113">
        <v>4</v>
      </c>
      <c r="AB413" s="113">
        <v>10</v>
      </c>
      <c r="AC413" s="113">
        <v>2</v>
      </c>
      <c r="AD413" s="113">
        <v>1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 x14ac:dyDescent="0.2">
      <c r="A414" s="111" t="s">
        <v>165</v>
      </c>
      <c r="B414" s="111">
        <v>17</v>
      </c>
      <c r="C414" s="112">
        <v>0</v>
      </c>
      <c r="D414" s="113">
        <v>1</v>
      </c>
      <c r="E414" s="113">
        <v>15</v>
      </c>
      <c r="F414" s="113">
        <v>0</v>
      </c>
      <c r="G414" s="113">
        <v>1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7</v>
      </c>
      <c r="R414" s="177">
        <v>41.18</v>
      </c>
      <c r="S414" s="113">
        <v>1</v>
      </c>
      <c r="T414" s="177">
        <v>5.8819999999999997</v>
      </c>
      <c r="U414" s="113">
        <v>0</v>
      </c>
      <c r="V414" s="177">
        <v>0</v>
      </c>
      <c r="W414" s="177">
        <v>19</v>
      </c>
      <c r="X414" s="183">
        <v>23.2</v>
      </c>
      <c r="Y414" s="112">
        <v>0</v>
      </c>
      <c r="Z414" s="113">
        <v>0</v>
      </c>
      <c r="AA414" s="113">
        <v>4</v>
      </c>
      <c r="AB414" s="113">
        <v>6</v>
      </c>
      <c r="AC414" s="113">
        <v>6</v>
      </c>
      <c r="AD414" s="113">
        <v>1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 x14ac:dyDescent="0.2">
      <c r="A415" s="141" t="s">
        <v>166</v>
      </c>
      <c r="B415" s="141">
        <v>12</v>
      </c>
      <c r="C415" s="142">
        <v>1</v>
      </c>
      <c r="D415" s="143">
        <v>0</v>
      </c>
      <c r="E415" s="143">
        <v>11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4</v>
      </c>
      <c r="R415" s="178">
        <v>33.33</v>
      </c>
      <c r="S415" s="143">
        <v>2</v>
      </c>
      <c r="T415" s="178">
        <v>16.670000000000002</v>
      </c>
      <c r="U415" s="143">
        <v>0</v>
      </c>
      <c r="V415" s="178">
        <v>0</v>
      </c>
      <c r="W415" s="178">
        <v>16.600000000000001</v>
      </c>
      <c r="X415" s="184">
        <v>24.8</v>
      </c>
      <c r="Y415" s="142">
        <v>0</v>
      </c>
      <c r="Z415" s="143">
        <v>1</v>
      </c>
      <c r="AA415" s="143">
        <v>4</v>
      </c>
      <c r="AB415" s="143">
        <v>3</v>
      </c>
      <c r="AC415" s="143">
        <v>4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 x14ac:dyDescent="0.2">
      <c r="A416" s="116" t="s">
        <v>167</v>
      </c>
      <c r="B416" s="117">
        <v>3362</v>
      </c>
      <c r="C416" s="118">
        <v>82</v>
      </c>
      <c r="D416" s="119">
        <v>89</v>
      </c>
      <c r="E416" s="119">
        <v>2897</v>
      </c>
      <c r="F416" s="119">
        <v>17</v>
      </c>
      <c r="G416" s="119">
        <v>252</v>
      </c>
      <c r="H416" s="119">
        <v>11</v>
      </c>
      <c r="I416" s="119">
        <v>4</v>
      </c>
      <c r="J416" s="119">
        <v>7</v>
      </c>
      <c r="K416" s="119">
        <v>2</v>
      </c>
      <c r="L416" s="119">
        <v>0</v>
      </c>
      <c r="M416" s="119">
        <v>1</v>
      </c>
      <c r="N416" s="120">
        <v>0</v>
      </c>
      <c r="O416" s="120">
        <v>0</v>
      </c>
      <c r="P416" s="120">
        <v>0</v>
      </c>
      <c r="Q416" s="118">
        <v>465</v>
      </c>
      <c r="R416" s="179">
        <v>13.83</v>
      </c>
      <c r="S416" s="119">
        <v>90</v>
      </c>
      <c r="T416" s="179">
        <v>2.677</v>
      </c>
      <c r="U416" s="119">
        <v>10</v>
      </c>
      <c r="V416" s="179">
        <v>0.29699999999999999</v>
      </c>
      <c r="W416" s="179">
        <v>16.3</v>
      </c>
      <c r="X416" s="185">
        <v>19.8</v>
      </c>
      <c r="Y416" s="121">
        <v>2</v>
      </c>
      <c r="Z416" s="122">
        <v>155</v>
      </c>
      <c r="AA416" s="122">
        <v>1154</v>
      </c>
      <c r="AB416" s="122">
        <v>1586</v>
      </c>
      <c r="AC416" s="122">
        <v>399</v>
      </c>
      <c r="AD416" s="122">
        <v>47</v>
      </c>
      <c r="AE416" s="122">
        <v>9</v>
      </c>
      <c r="AF416" s="122">
        <v>1</v>
      </c>
      <c r="AG416" s="122">
        <v>0</v>
      </c>
      <c r="AH416" s="122">
        <v>0</v>
      </c>
      <c r="AI416" s="122">
        <v>0</v>
      </c>
      <c r="AJ416" s="122">
        <v>0</v>
      </c>
      <c r="AK416" s="122">
        <v>5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4</v>
      </c>
      <c r="AY416" s="122">
        <v>0</v>
      </c>
      <c r="AZ416" s="123">
        <v>0</v>
      </c>
    </row>
    <row r="417" spans="1:52" s="124" customFormat="1" ht="11.85" customHeight="1" x14ac:dyDescent="0.2">
      <c r="A417" s="125" t="s">
        <v>168</v>
      </c>
      <c r="B417" s="126">
        <v>4035</v>
      </c>
      <c r="C417" s="127">
        <v>96</v>
      </c>
      <c r="D417" s="128">
        <v>120</v>
      </c>
      <c r="E417" s="128">
        <v>3489</v>
      </c>
      <c r="F417" s="128">
        <v>17</v>
      </c>
      <c r="G417" s="128">
        <v>285</v>
      </c>
      <c r="H417" s="128">
        <v>12</v>
      </c>
      <c r="I417" s="128">
        <v>5</v>
      </c>
      <c r="J417" s="128">
        <v>8</v>
      </c>
      <c r="K417" s="128">
        <v>2</v>
      </c>
      <c r="L417" s="128">
        <v>0</v>
      </c>
      <c r="M417" s="128">
        <v>1</v>
      </c>
      <c r="N417" s="129">
        <v>0</v>
      </c>
      <c r="O417" s="129">
        <v>0</v>
      </c>
      <c r="P417" s="129">
        <v>0</v>
      </c>
      <c r="Q417" s="127">
        <v>658</v>
      </c>
      <c r="R417" s="180">
        <v>16.309999999999999</v>
      </c>
      <c r="S417" s="128">
        <v>135</v>
      </c>
      <c r="T417" s="180">
        <v>3.3460000000000001</v>
      </c>
      <c r="U417" s="128">
        <v>10</v>
      </c>
      <c r="V417" s="180">
        <v>0.248</v>
      </c>
      <c r="W417" s="180">
        <v>16.5</v>
      </c>
      <c r="X417" s="186">
        <v>20.3</v>
      </c>
      <c r="Y417" s="130">
        <v>2</v>
      </c>
      <c r="Z417" s="131">
        <v>170</v>
      </c>
      <c r="AA417" s="131">
        <v>1298</v>
      </c>
      <c r="AB417" s="131">
        <v>1907</v>
      </c>
      <c r="AC417" s="131">
        <v>565</v>
      </c>
      <c r="AD417" s="131">
        <v>71</v>
      </c>
      <c r="AE417" s="131">
        <v>12</v>
      </c>
      <c r="AF417" s="131">
        <v>1</v>
      </c>
      <c r="AG417" s="131">
        <v>0</v>
      </c>
      <c r="AH417" s="131">
        <v>0</v>
      </c>
      <c r="AI417" s="131">
        <v>0</v>
      </c>
      <c r="AJ417" s="131">
        <v>0</v>
      </c>
      <c r="AK417" s="131">
        <v>5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4</v>
      </c>
      <c r="AY417" s="131">
        <v>0</v>
      </c>
      <c r="AZ417" s="132">
        <v>0</v>
      </c>
    </row>
    <row r="418" spans="1:52" s="124" customFormat="1" ht="11.85" customHeight="1" x14ac:dyDescent="0.2">
      <c r="A418" s="125" t="s">
        <v>169</v>
      </c>
      <c r="B418" s="126">
        <v>4170</v>
      </c>
      <c r="C418" s="127">
        <v>98</v>
      </c>
      <c r="D418" s="128">
        <v>127</v>
      </c>
      <c r="E418" s="128">
        <v>3610</v>
      </c>
      <c r="F418" s="128">
        <v>17</v>
      </c>
      <c r="G418" s="128">
        <v>290</v>
      </c>
      <c r="H418" s="128">
        <v>12</v>
      </c>
      <c r="I418" s="128">
        <v>5</v>
      </c>
      <c r="J418" s="128">
        <v>8</v>
      </c>
      <c r="K418" s="128">
        <v>2</v>
      </c>
      <c r="L418" s="128">
        <v>0</v>
      </c>
      <c r="M418" s="128">
        <v>1</v>
      </c>
      <c r="N418" s="129">
        <v>0</v>
      </c>
      <c r="O418" s="129">
        <v>0</v>
      </c>
      <c r="P418" s="129">
        <v>0</v>
      </c>
      <c r="Q418" s="127">
        <v>713</v>
      </c>
      <c r="R418" s="180">
        <v>17.100000000000001</v>
      </c>
      <c r="S418" s="128">
        <v>154</v>
      </c>
      <c r="T418" s="180">
        <v>3.6930000000000001</v>
      </c>
      <c r="U418" s="128">
        <v>10</v>
      </c>
      <c r="V418" s="180">
        <v>0.24</v>
      </c>
      <c r="W418" s="180">
        <v>16.600000000000001</v>
      </c>
      <c r="X418" s="186">
        <v>20.5</v>
      </c>
      <c r="Y418" s="130">
        <v>2</v>
      </c>
      <c r="Z418" s="131">
        <v>174</v>
      </c>
      <c r="AA418" s="131">
        <v>1322</v>
      </c>
      <c r="AB418" s="131">
        <v>1959</v>
      </c>
      <c r="AC418" s="131">
        <v>607</v>
      </c>
      <c r="AD418" s="131">
        <v>84</v>
      </c>
      <c r="AE418" s="131">
        <v>12</v>
      </c>
      <c r="AF418" s="131">
        <v>1</v>
      </c>
      <c r="AG418" s="131">
        <v>0</v>
      </c>
      <c r="AH418" s="131">
        <v>0</v>
      </c>
      <c r="AI418" s="131">
        <v>0</v>
      </c>
      <c r="AJ418" s="131">
        <v>0</v>
      </c>
      <c r="AK418" s="131">
        <v>5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4</v>
      </c>
      <c r="AY418" s="131">
        <v>0</v>
      </c>
      <c r="AZ418" s="132">
        <v>0</v>
      </c>
    </row>
    <row r="419" spans="1:52" s="124" customFormat="1" ht="11.85" customHeight="1" x14ac:dyDescent="0.2">
      <c r="A419" s="133" t="s">
        <v>170</v>
      </c>
      <c r="B419" s="134">
        <v>4307</v>
      </c>
      <c r="C419" s="135">
        <v>99</v>
      </c>
      <c r="D419" s="136">
        <v>137</v>
      </c>
      <c r="E419" s="136">
        <v>3725</v>
      </c>
      <c r="F419" s="136">
        <v>17</v>
      </c>
      <c r="G419" s="136">
        <v>299</v>
      </c>
      <c r="H419" s="136">
        <v>13</v>
      </c>
      <c r="I419" s="136">
        <v>6</v>
      </c>
      <c r="J419" s="136">
        <v>8</v>
      </c>
      <c r="K419" s="136">
        <v>2</v>
      </c>
      <c r="L419" s="136">
        <v>0</v>
      </c>
      <c r="M419" s="136">
        <v>1</v>
      </c>
      <c r="N419" s="137">
        <v>0</v>
      </c>
      <c r="O419" s="137">
        <v>0</v>
      </c>
      <c r="P419" s="137">
        <v>0</v>
      </c>
      <c r="Q419" s="135">
        <v>780</v>
      </c>
      <c r="R419" s="181">
        <v>18.11</v>
      </c>
      <c r="S419" s="136">
        <v>187</v>
      </c>
      <c r="T419" s="181">
        <v>4.3419999999999996</v>
      </c>
      <c r="U419" s="136">
        <v>11</v>
      </c>
      <c r="V419" s="181">
        <v>0.255</v>
      </c>
      <c r="W419" s="181">
        <v>16.7</v>
      </c>
      <c r="X419" s="187">
        <v>20.6</v>
      </c>
      <c r="Y419" s="138">
        <v>2</v>
      </c>
      <c r="Z419" s="139">
        <v>175</v>
      </c>
      <c r="AA419" s="139">
        <v>1344</v>
      </c>
      <c r="AB419" s="139">
        <v>2006</v>
      </c>
      <c r="AC419" s="139">
        <v>644</v>
      </c>
      <c r="AD419" s="139">
        <v>107</v>
      </c>
      <c r="AE419" s="139">
        <v>18</v>
      </c>
      <c r="AF419" s="139">
        <v>2</v>
      </c>
      <c r="AG419" s="139">
        <v>0</v>
      </c>
      <c r="AH419" s="139">
        <v>0</v>
      </c>
      <c r="AI419" s="139">
        <v>0</v>
      </c>
      <c r="AJ419" s="139">
        <v>0</v>
      </c>
      <c r="AK419" s="139">
        <v>5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4</v>
      </c>
      <c r="AY419" s="139">
        <v>0</v>
      </c>
      <c r="AZ419" s="140">
        <v>0</v>
      </c>
    </row>
    <row r="420" spans="1:52" s="35" customFormat="1" ht="13.5" customHeight="1" x14ac:dyDescent="0.2">
      <c r="B420" s="35" t="e">
        <v>#VALUE!</v>
      </c>
      <c r="C420" s="35" t="s">
        <v>174</v>
      </c>
      <c r="Y420" s="35" t="s">
        <v>174</v>
      </c>
    </row>
    <row r="421" spans="1:52" s="2" customFormat="1" ht="12.6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 x14ac:dyDescent="0.2">
      <c r="A424" s="105" t="s">
        <v>70</v>
      </c>
      <c r="B424" s="105">
        <v>20</v>
      </c>
      <c r="C424" s="106">
        <v>0</v>
      </c>
      <c r="D424" s="107">
        <v>2</v>
      </c>
      <c r="E424" s="107">
        <v>16</v>
      </c>
      <c r="F424" s="107">
        <v>0</v>
      </c>
      <c r="G424" s="107">
        <v>1</v>
      </c>
      <c r="H424" s="107">
        <v>0</v>
      </c>
      <c r="I424" s="107">
        <v>0</v>
      </c>
      <c r="J424" s="107">
        <v>0</v>
      </c>
      <c r="K424" s="107">
        <v>1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9</v>
      </c>
      <c r="R424" s="176">
        <v>45</v>
      </c>
      <c r="S424" s="107">
        <v>1</v>
      </c>
      <c r="T424" s="176">
        <v>5</v>
      </c>
      <c r="U424" s="107">
        <v>0</v>
      </c>
      <c r="V424" s="176">
        <v>0</v>
      </c>
      <c r="W424" s="176">
        <v>18.100000000000001</v>
      </c>
      <c r="X424" s="182">
        <v>22.2</v>
      </c>
      <c r="Y424" s="106">
        <v>0</v>
      </c>
      <c r="Z424" s="107">
        <v>1</v>
      </c>
      <c r="AA424" s="107">
        <v>5</v>
      </c>
      <c r="AB424" s="107">
        <v>5</v>
      </c>
      <c r="AC424" s="107">
        <v>8</v>
      </c>
      <c r="AD424" s="107">
        <v>1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 x14ac:dyDescent="0.2">
      <c r="A425" s="111" t="s">
        <v>72</v>
      </c>
      <c r="B425" s="111">
        <v>17</v>
      </c>
      <c r="C425" s="112">
        <v>0</v>
      </c>
      <c r="D425" s="113">
        <v>0</v>
      </c>
      <c r="E425" s="113">
        <v>16</v>
      </c>
      <c r="F425" s="113">
        <v>0</v>
      </c>
      <c r="G425" s="113">
        <v>1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10</v>
      </c>
      <c r="R425" s="177">
        <v>58.82</v>
      </c>
      <c r="S425" s="113">
        <v>3</v>
      </c>
      <c r="T425" s="177">
        <v>17.649999999999999</v>
      </c>
      <c r="U425" s="113">
        <v>0</v>
      </c>
      <c r="V425" s="177">
        <v>0</v>
      </c>
      <c r="W425" s="177">
        <v>20.399999999999999</v>
      </c>
      <c r="X425" s="183">
        <v>24.7</v>
      </c>
      <c r="Y425" s="112">
        <v>0</v>
      </c>
      <c r="Z425" s="113">
        <v>0</v>
      </c>
      <c r="AA425" s="113">
        <v>2</v>
      </c>
      <c r="AB425" s="113">
        <v>5</v>
      </c>
      <c r="AC425" s="113">
        <v>8</v>
      </c>
      <c r="AD425" s="113">
        <v>2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 x14ac:dyDescent="0.2">
      <c r="A426" s="111" t="s">
        <v>73</v>
      </c>
      <c r="B426" s="111">
        <v>4</v>
      </c>
      <c r="C426" s="112">
        <v>0</v>
      </c>
      <c r="D426" s="113">
        <v>0</v>
      </c>
      <c r="E426" s="113">
        <v>4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3</v>
      </c>
      <c r="R426" s="177">
        <v>75</v>
      </c>
      <c r="S426" s="113">
        <v>0</v>
      </c>
      <c r="T426" s="177">
        <v>0</v>
      </c>
      <c r="U426" s="113">
        <v>0</v>
      </c>
      <c r="V426" s="177">
        <v>0</v>
      </c>
      <c r="W426" s="177">
        <v>20.3</v>
      </c>
      <c r="X426" s="183" t="s">
        <v>71</v>
      </c>
      <c r="Y426" s="112">
        <v>0</v>
      </c>
      <c r="Z426" s="113">
        <v>0</v>
      </c>
      <c r="AA426" s="113">
        <v>0</v>
      </c>
      <c r="AB426" s="113">
        <v>1</v>
      </c>
      <c r="AC426" s="113">
        <v>3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 x14ac:dyDescent="0.2">
      <c r="A427" s="111" t="s">
        <v>74</v>
      </c>
      <c r="B427" s="111">
        <v>6</v>
      </c>
      <c r="C427" s="112">
        <v>0</v>
      </c>
      <c r="D427" s="113">
        <v>0</v>
      </c>
      <c r="E427" s="113">
        <v>6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1</v>
      </c>
      <c r="R427" s="177">
        <v>16.670000000000002</v>
      </c>
      <c r="S427" s="113">
        <v>0</v>
      </c>
      <c r="T427" s="177">
        <v>0</v>
      </c>
      <c r="U427" s="113">
        <v>0</v>
      </c>
      <c r="V427" s="177">
        <v>0</v>
      </c>
      <c r="W427" s="177">
        <v>16.600000000000001</v>
      </c>
      <c r="X427" s="183" t="s">
        <v>71</v>
      </c>
      <c r="Y427" s="112">
        <v>0</v>
      </c>
      <c r="Z427" s="113">
        <v>0</v>
      </c>
      <c r="AA427" s="113">
        <v>2</v>
      </c>
      <c r="AB427" s="113">
        <v>3</v>
      </c>
      <c r="AC427" s="113">
        <v>1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 x14ac:dyDescent="0.2">
      <c r="A428" s="111" t="s">
        <v>75</v>
      </c>
      <c r="B428" s="111">
        <v>13</v>
      </c>
      <c r="C428" s="112">
        <v>1</v>
      </c>
      <c r="D428" s="113">
        <v>0</v>
      </c>
      <c r="E428" s="113">
        <v>12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4</v>
      </c>
      <c r="R428" s="177">
        <v>30.77</v>
      </c>
      <c r="S428" s="113">
        <v>2</v>
      </c>
      <c r="T428" s="177">
        <v>15.38</v>
      </c>
      <c r="U428" s="113">
        <v>0</v>
      </c>
      <c r="V428" s="177">
        <v>0</v>
      </c>
      <c r="W428" s="177">
        <v>17.3</v>
      </c>
      <c r="X428" s="183">
        <v>25.4</v>
      </c>
      <c r="Y428" s="112">
        <v>0</v>
      </c>
      <c r="Z428" s="113">
        <v>0</v>
      </c>
      <c r="AA428" s="113">
        <v>7</v>
      </c>
      <c r="AB428" s="113">
        <v>2</v>
      </c>
      <c r="AC428" s="113">
        <v>2</v>
      </c>
      <c r="AD428" s="113">
        <v>2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 x14ac:dyDescent="0.2">
      <c r="A429" s="111" t="s">
        <v>76</v>
      </c>
      <c r="B429" s="111">
        <v>8</v>
      </c>
      <c r="C429" s="112">
        <v>1</v>
      </c>
      <c r="D429" s="113">
        <v>1</v>
      </c>
      <c r="E429" s="113">
        <v>6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4</v>
      </c>
      <c r="R429" s="177">
        <v>50</v>
      </c>
      <c r="S429" s="113">
        <v>2</v>
      </c>
      <c r="T429" s="177">
        <v>25</v>
      </c>
      <c r="U429" s="113">
        <v>0</v>
      </c>
      <c r="V429" s="177">
        <v>0</v>
      </c>
      <c r="W429" s="177">
        <v>17.8</v>
      </c>
      <c r="X429" s="183" t="s">
        <v>71</v>
      </c>
      <c r="Y429" s="112">
        <v>0</v>
      </c>
      <c r="Z429" s="113">
        <v>0</v>
      </c>
      <c r="AA429" s="113">
        <v>4</v>
      </c>
      <c r="AB429" s="113">
        <v>0</v>
      </c>
      <c r="AC429" s="113">
        <v>3</v>
      </c>
      <c r="AD429" s="113">
        <v>1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 x14ac:dyDescent="0.2">
      <c r="A430" s="111" t="s">
        <v>77</v>
      </c>
      <c r="B430" s="111">
        <v>3</v>
      </c>
      <c r="C430" s="112">
        <v>0</v>
      </c>
      <c r="D430" s="113">
        <v>0</v>
      </c>
      <c r="E430" s="113">
        <v>3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2</v>
      </c>
      <c r="R430" s="177">
        <v>66.67</v>
      </c>
      <c r="S430" s="113">
        <v>1</v>
      </c>
      <c r="T430" s="177">
        <v>33.33</v>
      </c>
      <c r="U430" s="113">
        <v>0</v>
      </c>
      <c r="V430" s="177">
        <v>0</v>
      </c>
      <c r="W430" s="177">
        <v>24.6</v>
      </c>
      <c r="X430" s="183" t="s">
        <v>71</v>
      </c>
      <c r="Y430" s="112">
        <v>0</v>
      </c>
      <c r="Z430" s="113">
        <v>0</v>
      </c>
      <c r="AA430" s="113">
        <v>0</v>
      </c>
      <c r="AB430" s="113">
        <v>1</v>
      </c>
      <c r="AC430" s="113">
        <v>1</v>
      </c>
      <c r="AD430" s="113">
        <v>0</v>
      </c>
      <c r="AE430" s="113">
        <v>1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 x14ac:dyDescent="0.2">
      <c r="A431" s="111" t="s">
        <v>78</v>
      </c>
      <c r="B431" s="111">
        <v>3</v>
      </c>
      <c r="C431" s="112">
        <v>1</v>
      </c>
      <c r="D431" s="113">
        <v>0</v>
      </c>
      <c r="E431" s="113">
        <v>2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1</v>
      </c>
      <c r="R431" s="177">
        <v>33.33</v>
      </c>
      <c r="S431" s="113">
        <v>0</v>
      </c>
      <c r="T431" s="177">
        <v>0</v>
      </c>
      <c r="U431" s="113">
        <v>0</v>
      </c>
      <c r="V431" s="177">
        <v>0</v>
      </c>
      <c r="W431" s="177">
        <v>18.2</v>
      </c>
      <c r="X431" s="183" t="s">
        <v>71</v>
      </c>
      <c r="Y431" s="112">
        <v>0</v>
      </c>
      <c r="Z431" s="113">
        <v>0</v>
      </c>
      <c r="AA431" s="113">
        <v>1</v>
      </c>
      <c r="AB431" s="113">
        <v>1</v>
      </c>
      <c r="AC431" s="113">
        <v>1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 x14ac:dyDescent="0.2">
      <c r="A432" s="111" t="s">
        <v>79</v>
      </c>
      <c r="B432" s="111">
        <v>9</v>
      </c>
      <c r="C432" s="112">
        <v>0</v>
      </c>
      <c r="D432" s="113">
        <v>1</v>
      </c>
      <c r="E432" s="113">
        <v>8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3</v>
      </c>
      <c r="R432" s="177">
        <v>33.33</v>
      </c>
      <c r="S432" s="113">
        <v>1</v>
      </c>
      <c r="T432" s="177">
        <v>11.11</v>
      </c>
      <c r="U432" s="113">
        <v>0</v>
      </c>
      <c r="V432" s="177">
        <v>0</v>
      </c>
      <c r="W432" s="177">
        <v>20</v>
      </c>
      <c r="X432" s="183" t="s">
        <v>71</v>
      </c>
      <c r="Y432" s="112">
        <v>0</v>
      </c>
      <c r="Z432" s="113">
        <v>0</v>
      </c>
      <c r="AA432" s="113">
        <v>1</v>
      </c>
      <c r="AB432" s="113">
        <v>5</v>
      </c>
      <c r="AC432" s="113">
        <v>2</v>
      </c>
      <c r="AD432" s="113">
        <v>1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 x14ac:dyDescent="0.2">
      <c r="A433" s="111" t="s">
        <v>80</v>
      </c>
      <c r="B433" s="111">
        <v>4</v>
      </c>
      <c r="C433" s="112">
        <v>0</v>
      </c>
      <c r="D433" s="113">
        <v>0</v>
      </c>
      <c r="E433" s="113">
        <v>4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1</v>
      </c>
      <c r="R433" s="177">
        <v>25</v>
      </c>
      <c r="S433" s="113">
        <v>0</v>
      </c>
      <c r="T433" s="177">
        <v>0</v>
      </c>
      <c r="U433" s="113">
        <v>0</v>
      </c>
      <c r="V433" s="177">
        <v>0</v>
      </c>
      <c r="W433" s="177">
        <v>17.899999999999999</v>
      </c>
      <c r="X433" s="183" t="s">
        <v>71</v>
      </c>
      <c r="Y433" s="112">
        <v>0</v>
      </c>
      <c r="Z433" s="113">
        <v>0</v>
      </c>
      <c r="AA433" s="113">
        <v>1</v>
      </c>
      <c r="AB433" s="113">
        <v>2</v>
      </c>
      <c r="AC433" s="113">
        <v>1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 x14ac:dyDescent="0.2">
      <c r="A434" s="111" t="s">
        <v>81</v>
      </c>
      <c r="B434" s="111">
        <v>3</v>
      </c>
      <c r="C434" s="112">
        <v>0</v>
      </c>
      <c r="D434" s="113">
        <v>0</v>
      </c>
      <c r="E434" s="113">
        <v>3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2</v>
      </c>
      <c r="R434" s="177">
        <v>66.67</v>
      </c>
      <c r="S434" s="113">
        <v>0</v>
      </c>
      <c r="T434" s="177">
        <v>0</v>
      </c>
      <c r="U434" s="113">
        <v>0</v>
      </c>
      <c r="V434" s="177">
        <v>0</v>
      </c>
      <c r="W434" s="177">
        <v>20.399999999999999</v>
      </c>
      <c r="X434" s="183" t="s">
        <v>71</v>
      </c>
      <c r="Y434" s="112">
        <v>0</v>
      </c>
      <c r="Z434" s="113">
        <v>0</v>
      </c>
      <c r="AA434" s="113">
        <v>0</v>
      </c>
      <c r="AB434" s="113">
        <v>1</v>
      </c>
      <c r="AC434" s="113">
        <v>2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 x14ac:dyDescent="0.2">
      <c r="A435" s="111" t="s">
        <v>82</v>
      </c>
      <c r="B435" s="111">
        <v>2</v>
      </c>
      <c r="C435" s="112">
        <v>0</v>
      </c>
      <c r="D435" s="113">
        <v>0</v>
      </c>
      <c r="E435" s="113">
        <v>2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1</v>
      </c>
      <c r="R435" s="177">
        <v>50</v>
      </c>
      <c r="S435" s="113">
        <v>0</v>
      </c>
      <c r="T435" s="177">
        <v>0</v>
      </c>
      <c r="U435" s="113">
        <v>0</v>
      </c>
      <c r="V435" s="177">
        <v>0</v>
      </c>
      <c r="W435" s="177">
        <v>20.8</v>
      </c>
      <c r="X435" s="183" t="s">
        <v>71</v>
      </c>
      <c r="Y435" s="112">
        <v>0</v>
      </c>
      <c r="Z435" s="113">
        <v>0</v>
      </c>
      <c r="AA435" s="113">
        <v>0</v>
      </c>
      <c r="AB435" s="113">
        <v>1</v>
      </c>
      <c r="AC435" s="113">
        <v>1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 x14ac:dyDescent="0.2">
      <c r="A436" s="111" t="s">
        <v>83</v>
      </c>
      <c r="B436" s="111">
        <v>1</v>
      </c>
      <c r="C436" s="112">
        <v>0</v>
      </c>
      <c r="D436" s="113">
        <v>0</v>
      </c>
      <c r="E436" s="113">
        <v>1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1</v>
      </c>
      <c r="R436" s="177">
        <v>100</v>
      </c>
      <c r="S436" s="113">
        <v>0</v>
      </c>
      <c r="T436" s="177">
        <v>0</v>
      </c>
      <c r="U436" s="113">
        <v>0</v>
      </c>
      <c r="V436" s="177">
        <v>0</v>
      </c>
      <c r="W436" s="177">
        <v>20.399999999999999</v>
      </c>
      <c r="X436" s="183" t="s">
        <v>71</v>
      </c>
      <c r="Y436" s="112">
        <v>0</v>
      </c>
      <c r="Z436" s="113">
        <v>0</v>
      </c>
      <c r="AA436" s="113">
        <v>0</v>
      </c>
      <c r="AB436" s="113">
        <v>0</v>
      </c>
      <c r="AC436" s="113">
        <v>1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 x14ac:dyDescent="0.2">
      <c r="A437" s="111" t="s">
        <v>84</v>
      </c>
      <c r="B437" s="111">
        <v>7</v>
      </c>
      <c r="C437" s="112">
        <v>0</v>
      </c>
      <c r="D437" s="113">
        <v>0</v>
      </c>
      <c r="E437" s="113">
        <v>7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2</v>
      </c>
      <c r="R437" s="177">
        <v>28.57</v>
      </c>
      <c r="S437" s="113">
        <v>1</v>
      </c>
      <c r="T437" s="177">
        <v>14.29</v>
      </c>
      <c r="U437" s="113">
        <v>0</v>
      </c>
      <c r="V437" s="177">
        <v>0</v>
      </c>
      <c r="W437" s="177">
        <v>15.6</v>
      </c>
      <c r="X437" s="183" t="s">
        <v>71</v>
      </c>
      <c r="Y437" s="112">
        <v>0</v>
      </c>
      <c r="Z437" s="113">
        <v>0</v>
      </c>
      <c r="AA437" s="113">
        <v>5</v>
      </c>
      <c r="AB437" s="113">
        <v>0</v>
      </c>
      <c r="AC437" s="113">
        <v>1</v>
      </c>
      <c r="AD437" s="113">
        <v>1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 x14ac:dyDescent="0.2">
      <c r="A438" s="111" t="s">
        <v>85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71</v>
      </c>
      <c r="X438" s="183" t="s">
        <v>71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 x14ac:dyDescent="0.2">
      <c r="A439" s="111" t="s">
        <v>86</v>
      </c>
      <c r="B439" s="111">
        <v>4</v>
      </c>
      <c r="C439" s="112">
        <v>0</v>
      </c>
      <c r="D439" s="113">
        <v>0</v>
      </c>
      <c r="E439" s="113">
        <v>4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3</v>
      </c>
      <c r="R439" s="177">
        <v>75</v>
      </c>
      <c r="S439" s="113">
        <v>2</v>
      </c>
      <c r="T439" s="177">
        <v>50</v>
      </c>
      <c r="U439" s="113">
        <v>0</v>
      </c>
      <c r="V439" s="177">
        <v>0</v>
      </c>
      <c r="W439" s="177">
        <v>25.5</v>
      </c>
      <c r="X439" s="183" t="s">
        <v>71</v>
      </c>
      <c r="Y439" s="112">
        <v>0</v>
      </c>
      <c r="Z439" s="113">
        <v>0</v>
      </c>
      <c r="AA439" s="113">
        <v>0</v>
      </c>
      <c r="AB439" s="113">
        <v>1</v>
      </c>
      <c r="AC439" s="113">
        <v>1</v>
      </c>
      <c r="AD439" s="113">
        <v>1</v>
      </c>
      <c r="AE439" s="113">
        <v>1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 x14ac:dyDescent="0.2">
      <c r="A440" s="111" t="s">
        <v>87</v>
      </c>
      <c r="B440" s="111">
        <v>3</v>
      </c>
      <c r="C440" s="112">
        <v>0</v>
      </c>
      <c r="D440" s="113">
        <v>0</v>
      </c>
      <c r="E440" s="113">
        <v>3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1</v>
      </c>
      <c r="R440" s="177">
        <v>33.33</v>
      </c>
      <c r="S440" s="113">
        <v>0</v>
      </c>
      <c r="T440" s="177">
        <v>0</v>
      </c>
      <c r="U440" s="113">
        <v>0</v>
      </c>
      <c r="V440" s="177">
        <v>0</v>
      </c>
      <c r="W440" s="177">
        <v>15</v>
      </c>
      <c r="X440" s="183" t="s">
        <v>71</v>
      </c>
      <c r="Y440" s="112">
        <v>0</v>
      </c>
      <c r="Z440" s="113">
        <v>1</v>
      </c>
      <c r="AA440" s="113">
        <v>0</v>
      </c>
      <c r="AB440" s="113">
        <v>1</v>
      </c>
      <c r="AC440" s="113">
        <v>1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 x14ac:dyDescent="0.2">
      <c r="A441" s="111" t="s">
        <v>88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71</v>
      </c>
      <c r="X441" s="183" t="s">
        <v>71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 x14ac:dyDescent="0.2">
      <c r="A442" s="111" t="s">
        <v>89</v>
      </c>
      <c r="B442" s="111">
        <v>2</v>
      </c>
      <c r="C442" s="112">
        <v>0</v>
      </c>
      <c r="D442" s="113">
        <v>0</v>
      </c>
      <c r="E442" s="113">
        <v>2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1</v>
      </c>
      <c r="R442" s="177">
        <v>50</v>
      </c>
      <c r="S442" s="113">
        <v>0</v>
      </c>
      <c r="T442" s="177">
        <v>0</v>
      </c>
      <c r="U442" s="113">
        <v>0</v>
      </c>
      <c r="V442" s="177">
        <v>0</v>
      </c>
      <c r="W442" s="177">
        <v>18.600000000000001</v>
      </c>
      <c r="X442" s="183" t="s">
        <v>71</v>
      </c>
      <c r="Y442" s="112">
        <v>0</v>
      </c>
      <c r="Z442" s="113">
        <v>0</v>
      </c>
      <c r="AA442" s="113">
        <v>1</v>
      </c>
      <c r="AB442" s="113">
        <v>0</v>
      </c>
      <c r="AC442" s="113">
        <v>1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 x14ac:dyDescent="0.2">
      <c r="A443" s="111" t="s">
        <v>90</v>
      </c>
      <c r="B443" s="111">
        <v>2</v>
      </c>
      <c r="C443" s="112">
        <v>0</v>
      </c>
      <c r="D443" s="113">
        <v>0</v>
      </c>
      <c r="E443" s="113">
        <v>1</v>
      </c>
      <c r="F443" s="113">
        <v>0</v>
      </c>
      <c r="G443" s="113">
        <v>1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2</v>
      </c>
      <c r="R443" s="177">
        <v>100</v>
      </c>
      <c r="S443" s="113">
        <v>2</v>
      </c>
      <c r="T443" s="177">
        <v>100</v>
      </c>
      <c r="U443" s="113">
        <v>0</v>
      </c>
      <c r="V443" s="177">
        <v>0</v>
      </c>
      <c r="W443" s="177">
        <v>25.9</v>
      </c>
      <c r="X443" s="183" t="s">
        <v>71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2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 x14ac:dyDescent="0.2">
      <c r="A444" s="111" t="s">
        <v>91</v>
      </c>
      <c r="B444" s="111">
        <v>5</v>
      </c>
      <c r="C444" s="112">
        <v>0</v>
      </c>
      <c r="D444" s="113">
        <v>0</v>
      </c>
      <c r="E444" s="113">
        <v>5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4</v>
      </c>
      <c r="R444" s="177">
        <v>80</v>
      </c>
      <c r="S444" s="113">
        <v>4</v>
      </c>
      <c r="T444" s="177">
        <v>80</v>
      </c>
      <c r="U444" s="113">
        <v>0</v>
      </c>
      <c r="V444" s="177">
        <v>0</v>
      </c>
      <c r="W444" s="177">
        <v>23.8</v>
      </c>
      <c r="X444" s="183" t="s">
        <v>71</v>
      </c>
      <c r="Y444" s="112">
        <v>0</v>
      </c>
      <c r="Z444" s="113">
        <v>1</v>
      </c>
      <c r="AA444" s="113">
        <v>0</v>
      </c>
      <c r="AB444" s="113">
        <v>0</v>
      </c>
      <c r="AC444" s="113">
        <v>0</v>
      </c>
      <c r="AD444" s="113">
        <v>3</v>
      </c>
      <c r="AE444" s="113">
        <v>1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 x14ac:dyDescent="0.2">
      <c r="A445" s="111" t="s">
        <v>92</v>
      </c>
      <c r="B445" s="111">
        <v>6</v>
      </c>
      <c r="C445" s="112">
        <v>0</v>
      </c>
      <c r="D445" s="113">
        <v>0</v>
      </c>
      <c r="E445" s="113">
        <v>3</v>
      </c>
      <c r="F445" s="113">
        <v>0</v>
      </c>
      <c r="G445" s="113">
        <v>2</v>
      </c>
      <c r="H445" s="113">
        <v>0</v>
      </c>
      <c r="I445" s="113">
        <v>1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6</v>
      </c>
      <c r="R445" s="177">
        <v>100</v>
      </c>
      <c r="S445" s="113">
        <v>3</v>
      </c>
      <c r="T445" s="177">
        <v>50</v>
      </c>
      <c r="U445" s="113">
        <v>1</v>
      </c>
      <c r="V445" s="177">
        <v>16.670000000000002</v>
      </c>
      <c r="W445" s="177">
        <v>25.8</v>
      </c>
      <c r="X445" s="183" t="s">
        <v>71</v>
      </c>
      <c r="Y445" s="112">
        <v>0</v>
      </c>
      <c r="Z445" s="113">
        <v>0</v>
      </c>
      <c r="AA445" s="113">
        <v>0</v>
      </c>
      <c r="AB445" s="113">
        <v>0</v>
      </c>
      <c r="AC445" s="113">
        <v>4</v>
      </c>
      <c r="AD445" s="113">
        <v>1</v>
      </c>
      <c r="AE445" s="113">
        <v>0</v>
      </c>
      <c r="AF445" s="113">
        <v>1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 x14ac:dyDescent="0.2">
      <c r="A446" s="111" t="s">
        <v>93</v>
      </c>
      <c r="B446" s="111">
        <v>9</v>
      </c>
      <c r="C446" s="112">
        <v>0</v>
      </c>
      <c r="D446" s="113">
        <v>0</v>
      </c>
      <c r="E446" s="113">
        <v>8</v>
      </c>
      <c r="F446" s="113">
        <v>0</v>
      </c>
      <c r="G446" s="113">
        <v>0</v>
      </c>
      <c r="H446" s="113">
        <v>1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7</v>
      </c>
      <c r="R446" s="177">
        <v>77.78</v>
      </c>
      <c r="S446" s="113">
        <v>2</v>
      </c>
      <c r="T446" s="177">
        <v>22.22</v>
      </c>
      <c r="U446" s="113">
        <v>1</v>
      </c>
      <c r="V446" s="177">
        <v>11.11</v>
      </c>
      <c r="W446" s="177">
        <v>22.7</v>
      </c>
      <c r="X446" s="183" t="s">
        <v>71</v>
      </c>
      <c r="Y446" s="112">
        <v>0</v>
      </c>
      <c r="Z446" s="113">
        <v>0</v>
      </c>
      <c r="AA446" s="113">
        <v>1</v>
      </c>
      <c r="AB446" s="113">
        <v>1</v>
      </c>
      <c r="AC446" s="113">
        <v>5</v>
      </c>
      <c r="AD446" s="113">
        <v>1</v>
      </c>
      <c r="AE446" s="113">
        <v>0</v>
      </c>
      <c r="AF446" s="113">
        <v>1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 x14ac:dyDescent="0.2">
      <c r="A447" s="111" t="s">
        <v>94</v>
      </c>
      <c r="B447" s="111">
        <v>12</v>
      </c>
      <c r="C447" s="112">
        <v>0</v>
      </c>
      <c r="D447" s="113">
        <v>0</v>
      </c>
      <c r="E447" s="113">
        <v>12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10</v>
      </c>
      <c r="R447" s="177">
        <v>83.33</v>
      </c>
      <c r="S447" s="113">
        <v>5</v>
      </c>
      <c r="T447" s="177">
        <v>41.67</v>
      </c>
      <c r="U447" s="113">
        <v>0</v>
      </c>
      <c r="V447" s="177">
        <v>0</v>
      </c>
      <c r="W447" s="177">
        <v>23.2</v>
      </c>
      <c r="X447" s="183">
        <v>31</v>
      </c>
      <c r="Y447" s="112">
        <v>0</v>
      </c>
      <c r="Z447" s="113">
        <v>1</v>
      </c>
      <c r="AA447" s="113">
        <v>1</v>
      </c>
      <c r="AB447" s="113">
        <v>0</v>
      </c>
      <c r="AC447" s="113">
        <v>5</v>
      </c>
      <c r="AD447" s="113">
        <v>3</v>
      </c>
      <c r="AE447" s="113">
        <v>2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 x14ac:dyDescent="0.2">
      <c r="A448" s="111" t="s">
        <v>95</v>
      </c>
      <c r="B448" s="111">
        <v>31</v>
      </c>
      <c r="C448" s="112">
        <v>1</v>
      </c>
      <c r="D448" s="113">
        <v>0</v>
      </c>
      <c r="E448" s="113">
        <v>25</v>
      </c>
      <c r="F448" s="113">
        <v>0</v>
      </c>
      <c r="G448" s="113">
        <v>5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17</v>
      </c>
      <c r="R448" s="177">
        <v>54.84</v>
      </c>
      <c r="S448" s="113">
        <v>10</v>
      </c>
      <c r="T448" s="177">
        <v>32.26</v>
      </c>
      <c r="U448" s="113">
        <v>0</v>
      </c>
      <c r="V448" s="177">
        <v>0</v>
      </c>
      <c r="W448" s="177">
        <v>20.7</v>
      </c>
      <c r="X448" s="183">
        <v>25.6</v>
      </c>
      <c r="Y448" s="112">
        <v>0</v>
      </c>
      <c r="Z448" s="113">
        <v>0</v>
      </c>
      <c r="AA448" s="113">
        <v>3</v>
      </c>
      <c r="AB448" s="113">
        <v>11</v>
      </c>
      <c r="AC448" s="113">
        <v>12</v>
      </c>
      <c r="AD448" s="113">
        <v>4</v>
      </c>
      <c r="AE448" s="113">
        <v>1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 x14ac:dyDescent="0.2">
      <c r="A449" s="111" t="s">
        <v>96</v>
      </c>
      <c r="B449" s="111">
        <v>35</v>
      </c>
      <c r="C449" s="112">
        <v>1</v>
      </c>
      <c r="D449" s="113">
        <v>0</v>
      </c>
      <c r="E449" s="113">
        <v>28</v>
      </c>
      <c r="F449" s="113">
        <v>0</v>
      </c>
      <c r="G449" s="113">
        <v>6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17</v>
      </c>
      <c r="R449" s="177">
        <v>48.57</v>
      </c>
      <c r="S449" s="113">
        <v>4</v>
      </c>
      <c r="T449" s="177">
        <v>11.43</v>
      </c>
      <c r="U449" s="113">
        <v>0</v>
      </c>
      <c r="V449" s="177">
        <v>0</v>
      </c>
      <c r="W449" s="177">
        <v>19.600000000000001</v>
      </c>
      <c r="X449" s="183">
        <v>23.4</v>
      </c>
      <c r="Y449" s="112">
        <v>0</v>
      </c>
      <c r="Z449" s="113">
        <v>0</v>
      </c>
      <c r="AA449" s="113">
        <v>4</v>
      </c>
      <c r="AB449" s="113">
        <v>14</v>
      </c>
      <c r="AC449" s="113">
        <v>15</v>
      </c>
      <c r="AD449" s="113">
        <v>2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 x14ac:dyDescent="0.2">
      <c r="A450" s="111" t="s">
        <v>97</v>
      </c>
      <c r="B450" s="111">
        <v>49</v>
      </c>
      <c r="C450" s="112">
        <v>2</v>
      </c>
      <c r="D450" s="113">
        <v>0</v>
      </c>
      <c r="E450" s="113">
        <v>40</v>
      </c>
      <c r="F450" s="113">
        <v>0</v>
      </c>
      <c r="G450" s="113">
        <v>6</v>
      </c>
      <c r="H450" s="113">
        <v>1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29</v>
      </c>
      <c r="R450" s="177">
        <v>59.18</v>
      </c>
      <c r="S450" s="113">
        <v>9</v>
      </c>
      <c r="T450" s="177">
        <v>18.37</v>
      </c>
      <c r="U450" s="113">
        <v>1</v>
      </c>
      <c r="V450" s="177">
        <v>2.0409999999999999</v>
      </c>
      <c r="W450" s="177">
        <v>20.5</v>
      </c>
      <c r="X450" s="183">
        <v>25.1</v>
      </c>
      <c r="Y450" s="112">
        <v>0</v>
      </c>
      <c r="Z450" s="113">
        <v>2</v>
      </c>
      <c r="AA450" s="113">
        <v>7</v>
      </c>
      <c r="AB450" s="113">
        <v>11</v>
      </c>
      <c r="AC450" s="113">
        <v>22</v>
      </c>
      <c r="AD450" s="113">
        <v>5</v>
      </c>
      <c r="AE450" s="113">
        <v>1</v>
      </c>
      <c r="AF450" s="113">
        <v>1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 x14ac:dyDescent="0.2">
      <c r="A451" s="111" t="s">
        <v>98</v>
      </c>
      <c r="B451" s="111">
        <v>73</v>
      </c>
      <c r="C451" s="112">
        <v>4</v>
      </c>
      <c r="D451" s="113">
        <v>2</v>
      </c>
      <c r="E451" s="113">
        <v>57</v>
      </c>
      <c r="F451" s="113">
        <v>1</v>
      </c>
      <c r="G451" s="113">
        <v>9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45</v>
      </c>
      <c r="R451" s="177">
        <v>61.64</v>
      </c>
      <c r="S451" s="113">
        <v>8</v>
      </c>
      <c r="T451" s="177">
        <v>10.96</v>
      </c>
      <c r="U451" s="113">
        <v>0</v>
      </c>
      <c r="V451" s="177">
        <v>0</v>
      </c>
      <c r="W451" s="177">
        <v>20.3</v>
      </c>
      <c r="X451" s="183">
        <v>23.5</v>
      </c>
      <c r="Y451" s="112">
        <v>0</v>
      </c>
      <c r="Z451" s="113">
        <v>1</v>
      </c>
      <c r="AA451" s="113">
        <v>9</v>
      </c>
      <c r="AB451" s="113">
        <v>18</v>
      </c>
      <c r="AC451" s="113">
        <v>39</v>
      </c>
      <c r="AD451" s="113">
        <v>5</v>
      </c>
      <c r="AE451" s="113">
        <v>1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 x14ac:dyDescent="0.2">
      <c r="A452" s="111" t="s">
        <v>99</v>
      </c>
      <c r="B452" s="111">
        <v>91</v>
      </c>
      <c r="C452" s="112">
        <v>2</v>
      </c>
      <c r="D452" s="113">
        <v>1</v>
      </c>
      <c r="E452" s="113">
        <v>75</v>
      </c>
      <c r="F452" s="113">
        <v>0</v>
      </c>
      <c r="G452" s="113">
        <v>13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32</v>
      </c>
      <c r="R452" s="177">
        <v>35.159999999999997</v>
      </c>
      <c r="S452" s="113">
        <v>8</v>
      </c>
      <c r="T452" s="177">
        <v>8.7910000000000004</v>
      </c>
      <c r="U452" s="113">
        <v>0</v>
      </c>
      <c r="V452" s="177">
        <v>0</v>
      </c>
      <c r="W452" s="177">
        <v>18.600000000000001</v>
      </c>
      <c r="X452" s="183">
        <v>22.4</v>
      </c>
      <c r="Y452" s="112">
        <v>0</v>
      </c>
      <c r="Z452" s="113">
        <v>4</v>
      </c>
      <c r="AA452" s="113">
        <v>11</v>
      </c>
      <c r="AB452" s="113">
        <v>44</v>
      </c>
      <c r="AC452" s="113">
        <v>26</v>
      </c>
      <c r="AD452" s="113">
        <v>6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 x14ac:dyDescent="0.2">
      <c r="A453" s="111" t="s">
        <v>100</v>
      </c>
      <c r="B453" s="111">
        <v>142</v>
      </c>
      <c r="C453" s="112">
        <v>3</v>
      </c>
      <c r="D453" s="113">
        <v>2</v>
      </c>
      <c r="E453" s="113">
        <v>117</v>
      </c>
      <c r="F453" s="113">
        <v>0</v>
      </c>
      <c r="G453" s="113">
        <v>20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40</v>
      </c>
      <c r="R453" s="177">
        <v>28.17</v>
      </c>
      <c r="S453" s="113">
        <v>10</v>
      </c>
      <c r="T453" s="177">
        <v>7.0419999999999998</v>
      </c>
      <c r="U453" s="113">
        <v>0</v>
      </c>
      <c r="V453" s="177">
        <v>0</v>
      </c>
      <c r="W453" s="177">
        <v>18.7</v>
      </c>
      <c r="X453" s="183">
        <v>20.9</v>
      </c>
      <c r="Y453" s="112">
        <v>0</v>
      </c>
      <c r="Z453" s="113">
        <v>0</v>
      </c>
      <c r="AA453" s="113">
        <v>12</v>
      </c>
      <c r="AB453" s="113">
        <v>90</v>
      </c>
      <c r="AC453" s="113">
        <v>31</v>
      </c>
      <c r="AD453" s="113">
        <v>8</v>
      </c>
      <c r="AE453" s="113">
        <v>1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 x14ac:dyDescent="0.2">
      <c r="A454" s="111" t="s">
        <v>101</v>
      </c>
      <c r="B454" s="111">
        <v>127</v>
      </c>
      <c r="C454" s="112">
        <v>3</v>
      </c>
      <c r="D454" s="113">
        <v>1</v>
      </c>
      <c r="E454" s="113">
        <v>104</v>
      </c>
      <c r="F454" s="113">
        <v>2</v>
      </c>
      <c r="G454" s="113">
        <v>16</v>
      </c>
      <c r="H454" s="113">
        <v>0</v>
      </c>
      <c r="I454" s="113">
        <v>0</v>
      </c>
      <c r="J454" s="113">
        <v>0</v>
      </c>
      <c r="K454" s="113">
        <v>1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40</v>
      </c>
      <c r="R454" s="177">
        <v>31.5</v>
      </c>
      <c r="S454" s="113">
        <v>3</v>
      </c>
      <c r="T454" s="177">
        <v>2.3620000000000001</v>
      </c>
      <c r="U454" s="113">
        <v>0</v>
      </c>
      <c r="V454" s="177">
        <v>0</v>
      </c>
      <c r="W454" s="177">
        <v>18.3</v>
      </c>
      <c r="X454" s="183">
        <v>21.2</v>
      </c>
      <c r="Y454" s="112">
        <v>0</v>
      </c>
      <c r="Z454" s="113">
        <v>2</v>
      </c>
      <c r="AA454" s="113">
        <v>14</v>
      </c>
      <c r="AB454" s="113">
        <v>71</v>
      </c>
      <c r="AC454" s="113">
        <v>37</v>
      </c>
      <c r="AD454" s="113">
        <v>3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 x14ac:dyDescent="0.2">
      <c r="A455" s="111" t="s">
        <v>102</v>
      </c>
      <c r="B455" s="111">
        <v>155</v>
      </c>
      <c r="C455" s="112">
        <v>3</v>
      </c>
      <c r="D455" s="113">
        <v>2</v>
      </c>
      <c r="E455" s="113">
        <v>130</v>
      </c>
      <c r="F455" s="113">
        <v>1</v>
      </c>
      <c r="G455" s="113">
        <v>18</v>
      </c>
      <c r="H455" s="113">
        <v>1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22</v>
      </c>
      <c r="R455" s="177">
        <v>14.19</v>
      </c>
      <c r="S455" s="113">
        <v>0</v>
      </c>
      <c r="T455" s="177">
        <v>0</v>
      </c>
      <c r="U455" s="113">
        <v>0</v>
      </c>
      <c r="V455" s="177">
        <v>0</v>
      </c>
      <c r="W455" s="177">
        <v>16.899999999999999</v>
      </c>
      <c r="X455" s="183">
        <v>20</v>
      </c>
      <c r="Y455" s="112">
        <v>0</v>
      </c>
      <c r="Z455" s="113">
        <v>5</v>
      </c>
      <c r="AA455" s="113">
        <v>32</v>
      </c>
      <c r="AB455" s="113">
        <v>96</v>
      </c>
      <c r="AC455" s="113">
        <v>22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 x14ac:dyDescent="0.2">
      <c r="A456" s="111" t="s">
        <v>103</v>
      </c>
      <c r="B456" s="111">
        <v>166</v>
      </c>
      <c r="C456" s="112">
        <v>5</v>
      </c>
      <c r="D456" s="113">
        <v>1</v>
      </c>
      <c r="E456" s="113">
        <v>148</v>
      </c>
      <c r="F456" s="113">
        <v>0</v>
      </c>
      <c r="G456" s="113">
        <v>12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25</v>
      </c>
      <c r="R456" s="177">
        <v>15.06</v>
      </c>
      <c r="S456" s="113">
        <v>3</v>
      </c>
      <c r="T456" s="177">
        <v>1.8069999999999999</v>
      </c>
      <c r="U456" s="113">
        <v>0</v>
      </c>
      <c r="V456" s="177">
        <v>0</v>
      </c>
      <c r="W456" s="177">
        <v>17.3</v>
      </c>
      <c r="X456" s="183">
        <v>20.100000000000001</v>
      </c>
      <c r="Y456" s="112">
        <v>0</v>
      </c>
      <c r="Z456" s="113">
        <v>2</v>
      </c>
      <c r="AA456" s="113">
        <v>30</v>
      </c>
      <c r="AB456" s="113">
        <v>109</v>
      </c>
      <c r="AC456" s="113">
        <v>23</v>
      </c>
      <c r="AD456" s="113">
        <v>2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 x14ac:dyDescent="0.2">
      <c r="A457" s="111" t="s">
        <v>104</v>
      </c>
      <c r="B457" s="111">
        <v>172</v>
      </c>
      <c r="C457" s="112">
        <v>2</v>
      </c>
      <c r="D457" s="113">
        <v>3</v>
      </c>
      <c r="E457" s="113">
        <v>155</v>
      </c>
      <c r="F457" s="113">
        <v>1</v>
      </c>
      <c r="G457" s="113">
        <v>11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17</v>
      </c>
      <c r="R457" s="177">
        <v>9.8840000000000003</v>
      </c>
      <c r="S457" s="113">
        <v>5</v>
      </c>
      <c r="T457" s="177">
        <v>2.907</v>
      </c>
      <c r="U457" s="113">
        <v>0</v>
      </c>
      <c r="V457" s="177">
        <v>0</v>
      </c>
      <c r="W457" s="177">
        <v>16.399999999999999</v>
      </c>
      <c r="X457" s="183">
        <v>18.8</v>
      </c>
      <c r="Y457" s="112">
        <v>0</v>
      </c>
      <c r="Z457" s="113">
        <v>1</v>
      </c>
      <c r="AA457" s="113">
        <v>45</v>
      </c>
      <c r="AB457" s="113">
        <v>109</v>
      </c>
      <c r="AC457" s="113">
        <v>14</v>
      </c>
      <c r="AD457" s="113">
        <v>3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 x14ac:dyDescent="0.2">
      <c r="A458" s="111" t="s">
        <v>105</v>
      </c>
      <c r="B458" s="111">
        <v>133</v>
      </c>
      <c r="C458" s="112">
        <v>4</v>
      </c>
      <c r="D458" s="113">
        <v>0</v>
      </c>
      <c r="E458" s="113">
        <v>115</v>
      </c>
      <c r="F458" s="113">
        <v>1</v>
      </c>
      <c r="G458" s="113">
        <v>12</v>
      </c>
      <c r="H458" s="113">
        <v>0</v>
      </c>
      <c r="I458" s="113">
        <v>0</v>
      </c>
      <c r="J458" s="113">
        <v>0</v>
      </c>
      <c r="K458" s="113">
        <v>1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35</v>
      </c>
      <c r="R458" s="177">
        <v>26.32</v>
      </c>
      <c r="S458" s="113">
        <v>4</v>
      </c>
      <c r="T458" s="177">
        <v>3.008</v>
      </c>
      <c r="U458" s="113">
        <v>0</v>
      </c>
      <c r="V458" s="177">
        <v>0</v>
      </c>
      <c r="W458" s="177">
        <v>17.899999999999999</v>
      </c>
      <c r="X458" s="183">
        <v>21.3</v>
      </c>
      <c r="Y458" s="112">
        <v>0</v>
      </c>
      <c r="Z458" s="113">
        <v>3</v>
      </c>
      <c r="AA458" s="113">
        <v>19</v>
      </c>
      <c r="AB458" s="113">
        <v>76</v>
      </c>
      <c r="AC458" s="113">
        <v>33</v>
      </c>
      <c r="AD458" s="113">
        <v>2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 x14ac:dyDescent="0.2">
      <c r="A459" s="111" t="s">
        <v>106</v>
      </c>
      <c r="B459" s="111">
        <v>130</v>
      </c>
      <c r="C459" s="112">
        <v>3</v>
      </c>
      <c r="D459" s="113">
        <v>1</v>
      </c>
      <c r="E459" s="113">
        <v>117</v>
      </c>
      <c r="F459" s="113">
        <v>0</v>
      </c>
      <c r="G459" s="113">
        <v>9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15</v>
      </c>
      <c r="R459" s="177">
        <v>11.54</v>
      </c>
      <c r="S459" s="113">
        <v>0</v>
      </c>
      <c r="T459" s="177">
        <v>0</v>
      </c>
      <c r="U459" s="113">
        <v>0</v>
      </c>
      <c r="V459" s="177">
        <v>0</v>
      </c>
      <c r="W459" s="177">
        <v>16.7</v>
      </c>
      <c r="X459" s="183">
        <v>19.399999999999999</v>
      </c>
      <c r="Y459" s="112">
        <v>0</v>
      </c>
      <c r="Z459" s="113">
        <v>2</v>
      </c>
      <c r="AA459" s="113">
        <v>33</v>
      </c>
      <c r="AB459" s="113">
        <v>80</v>
      </c>
      <c r="AC459" s="113">
        <v>15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 x14ac:dyDescent="0.2">
      <c r="A460" s="111" t="s">
        <v>107</v>
      </c>
      <c r="B460" s="111">
        <v>108</v>
      </c>
      <c r="C460" s="112">
        <v>2</v>
      </c>
      <c r="D460" s="113">
        <v>0</v>
      </c>
      <c r="E460" s="113">
        <v>95</v>
      </c>
      <c r="F460" s="113">
        <v>0</v>
      </c>
      <c r="G460" s="113">
        <v>10</v>
      </c>
      <c r="H460" s="113">
        <v>1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12</v>
      </c>
      <c r="R460" s="177">
        <v>11.11</v>
      </c>
      <c r="S460" s="113">
        <v>2</v>
      </c>
      <c r="T460" s="177">
        <v>1.8520000000000001</v>
      </c>
      <c r="U460" s="113">
        <v>0</v>
      </c>
      <c r="V460" s="177">
        <v>0</v>
      </c>
      <c r="W460" s="177">
        <v>16</v>
      </c>
      <c r="X460" s="183">
        <v>19.5</v>
      </c>
      <c r="Y460" s="112">
        <v>0</v>
      </c>
      <c r="Z460" s="113">
        <v>8</v>
      </c>
      <c r="AA460" s="113">
        <v>31</v>
      </c>
      <c r="AB460" s="113">
        <v>57</v>
      </c>
      <c r="AC460" s="113">
        <v>10</v>
      </c>
      <c r="AD460" s="113">
        <v>2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 x14ac:dyDescent="0.2">
      <c r="A461" s="111" t="s">
        <v>108</v>
      </c>
      <c r="B461" s="111">
        <v>88</v>
      </c>
      <c r="C461" s="112">
        <v>1</v>
      </c>
      <c r="D461" s="113">
        <v>0</v>
      </c>
      <c r="E461" s="113">
        <v>69</v>
      </c>
      <c r="F461" s="113">
        <v>0</v>
      </c>
      <c r="G461" s="113">
        <v>17</v>
      </c>
      <c r="H461" s="113">
        <v>0</v>
      </c>
      <c r="I461" s="113">
        <v>0</v>
      </c>
      <c r="J461" s="113">
        <v>1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21</v>
      </c>
      <c r="R461" s="177">
        <v>23.86</v>
      </c>
      <c r="S461" s="113">
        <v>7</v>
      </c>
      <c r="T461" s="177">
        <v>7.9550000000000001</v>
      </c>
      <c r="U461" s="113">
        <v>1</v>
      </c>
      <c r="V461" s="177">
        <v>1.1359999999999999</v>
      </c>
      <c r="W461" s="177">
        <v>19.100000000000001</v>
      </c>
      <c r="X461" s="183">
        <v>21.6</v>
      </c>
      <c r="Y461" s="112">
        <v>0</v>
      </c>
      <c r="Z461" s="113">
        <v>1</v>
      </c>
      <c r="AA461" s="113">
        <v>9</v>
      </c>
      <c r="AB461" s="113">
        <v>57</v>
      </c>
      <c r="AC461" s="113">
        <v>16</v>
      </c>
      <c r="AD461" s="113">
        <v>4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1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 x14ac:dyDescent="0.2">
      <c r="A462" s="111" t="s">
        <v>109</v>
      </c>
      <c r="B462" s="111">
        <v>76</v>
      </c>
      <c r="C462" s="112">
        <v>0</v>
      </c>
      <c r="D462" s="113">
        <v>1</v>
      </c>
      <c r="E462" s="113">
        <v>68</v>
      </c>
      <c r="F462" s="113">
        <v>0</v>
      </c>
      <c r="G462" s="113">
        <v>7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20</v>
      </c>
      <c r="R462" s="177">
        <v>26.32</v>
      </c>
      <c r="S462" s="113">
        <v>0</v>
      </c>
      <c r="T462" s="177">
        <v>0</v>
      </c>
      <c r="U462" s="113">
        <v>0</v>
      </c>
      <c r="V462" s="177">
        <v>0</v>
      </c>
      <c r="W462" s="177">
        <v>17.600000000000001</v>
      </c>
      <c r="X462" s="183">
        <v>20.7</v>
      </c>
      <c r="Y462" s="112">
        <v>0</v>
      </c>
      <c r="Z462" s="113">
        <v>1</v>
      </c>
      <c r="AA462" s="113">
        <v>14</v>
      </c>
      <c r="AB462" s="113">
        <v>41</v>
      </c>
      <c r="AC462" s="113">
        <v>20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 x14ac:dyDescent="0.2">
      <c r="A463" s="111" t="s">
        <v>110</v>
      </c>
      <c r="B463" s="111">
        <v>99</v>
      </c>
      <c r="C463" s="112">
        <v>3</v>
      </c>
      <c r="D463" s="113">
        <v>1</v>
      </c>
      <c r="E463" s="113">
        <v>78</v>
      </c>
      <c r="F463" s="113">
        <v>0</v>
      </c>
      <c r="G463" s="113">
        <v>14</v>
      </c>
      <c r="H463" s="113">
        <v>0</v>
      </c>
      <c r="I463" s="113">
        <v>3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20</v>
      </c>
      <c r="R463" s="177">
        <v>20.2</v>
      </c>
      <c r="S463" s="113">
        <v>4</v>
      </c>
      <c r="T463" s="177">
        <v>4.04</v>
      </c>
      <c r="U463" s="113">
        <v>0</v>
      </c>
      <c r="V463" s="177">
        <v>0</v>
      </c>
      <c r="W463" s="177">
        <v>17</v>
      </c>
      <c r="X463" s="183">
        <v>20.5</v>
      </c>
      <c r="Y463" s="112">
        <v>0</v>
      </c>
      <c r="Z463" s="113">
        <v>2</v>
      </c>
      <c r="AA463" s="113">
        <v>31</v>
      </c>
      <c r="AB463" s="113">
        <v>46</v>
      </c>
      <c r="AC463" s="113">
        <v>16</v>
      </c>
      <c r="AD463" s="113">
        <v>4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 x14ac:dyDescent="0.2">
      <c r="A464" s="111" t="s">
        <v>111</v>
      </c>
      <c r="B464" s="111">
        <v>68</v>
      </c>
      <c r="C464" s="112">
        <v>0</v>
      </c>
      <c r="D464" s="113">
        <v>2</v>
      </c>
      <c r="E464" s="113">
        <v>60</v>
      </c>
      <c r="F464" s="113">
        <v>0</v>
      </c>
      <c r="G464" s="113">
        <v>6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28</v>
      </c>
      <c r="R464" s="177">
        <v>41.18</v>
      </c>
      <c r="S464" s="113">
        <v>8</v>
      </c>
      <c r="T464" s="177">
        <v>11.76</v>
      </c>
      <c r="U464" s="113">
        <v>0</v>
      </c>
      <c r="V464" s="177">
        <v>0</v>
      </c>
      <c r="W464" s="177">
        <v>19.899999999999999</v>
      </c>
      <c r="X464" s="183">
        <v>23.6</v>
      </c>
      <c r="Y464" s="112">
        <v>0</v>
      </c>
      <c r="Z464" s="113">
        <v>1</v>
      </c>
      <c r="AA464" s="113">
        <v>5</v>
      </c>
      <c r="AB464" s="113">
        <v>34</v>
      </c>
      <c r="AC464" s="113">
        <v>21</v>
      </c>
      <c r="AD464" s="113">
        <v>7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 x14ac:dyDescent="0.2">
      <c r="A465" s="111" t="s">
        <v>112</v>
      </c>
      <c r="B465" s="111">
        <v>82</v>
      </c>
      <c r="C465" s="112">
        <v>1</v>
      </c>
      <c r="D465" s="113">
        <v>3</v>
      </c>
      <c r="E465" s="113">
        <v>70</v>
      </c>
      <c r="F465" s="113">
        <v>0</v>
      </c>
      <c r="G465" s="113">
        <v>8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31</v>
      </c>
      <c r="R465" s="177">
        <v>37.799999999999997</v>
      </c>
      <c r="S465" s="113">
        <v>8</v>
      </c>
      <c r="T465" s="177">
        <v>9.7560000000000002</v>
      </c>
      <c r="U465" s="113">
        <v>0</v>
      </c>
      <c r="V465" s="177">
        <v>0</v>
      </c>
      <c r="W465" s="177">
        <v>18.899999999999999</v>
      </c>
      <c r="X465" s="183">
        <v>22.2</v>
      </c>
      <c r="Y465" s="112">
        <v>0</v>
      </c>
      <c r="Z465" s="113">
        <v>2</v>
      </c>
      <c r="AA465" s="113">
        <v>10</v>
      </c>
      <c r="AB465" s="113">
        <v>39</v>
      </c>
      <c r="AC465" s="113">
        <v>27</v>
      </c>
      <c r="AD465" s="113">
        <v>3</v>
      </c>
      <c r="AE465" s="113">
        <v>1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 x14ac:dyDescent="0.2">
      <c r="A466" s="111" t="s">
        <v>113</v>
      </c>
      <c r="B466" s="111">
        <v>68</v>
      </c>
      <c r="C466" s="112">
        <v>1</v>
      </c>
      <c r="D466" s="113">
        <v>1</v>
      </c>
      <c r="E466" s="113">
        <v>52</v>
      </c>
      <c r="F466" s="113">
        <v>0</v>
      </c>
      <c r="G466" s="113">
        <v>14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18</v>
      </c>
      <c r="R466" s="177">
        <v>26.47</v>
      </c>
      <c r="S466" s="113">
        <v>3</v>
      </c>
      <c r="T466" s="177">
        <v>4.4119999999999999</v>
      </c>
      <c r="U466" s="113">
        <v>0</v>
      </c>
      <c r="V466" s="177">
        <v>0</v>
      </c>
      <c r="W466" s="177">
        <v>17.3</v>
      </c>
      <c r="X466" s="183">
        <v>20.8</v>
      </c>
      <c r="Y466" s="112">
        <v>0</v>
      </c>
      <c r="Z466" s="113">
        <v>3</v>
      </c>
      <c r="AA466" s="113">
        <v>19</v>
      </c>
      <c r="AB466" s="113">
        <v>28</v>
      </c>
      <c r="AC466" s="113">
        <v>16</v>
      </c>
      <c r="AD466" s="113">
        <v>2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 x14ac:dyDescent="0.2">
      <c r="A467" s="111" t="s">
        <v>114</v>
      </c>
      <c r="B467" s="111">
        <v>64</v>
      </c>
      <c r="C467" s="112">
        <v>1</v>
      </c>
      <c r="D467" s="113">
        <v>3</v>
      </c>
      <c r="E467" s="113">
        <v>52</v>
      </c>
      <c r="F467" s="113">
        <v>0</v>
      </c>
      <c r="G467" s="113">
        <v>7</v>
      </c>
      <c r="H467" s="113">
        <v>1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26</v>
      </c>
      <c r="R467" s="177">
        <v>40.630000000000003</v>
      </c>
      <c r="S467" s="113">
        <v>4</v>
      </c>
      <c r="T467" s="177">
        <v>6.25</v>
      </c>
      <c r="U467" s="113">
        <v>0</v>
      </c>
      <c r="V467" s="177">
        <v>0</v>
      </c>
      <c r="W467" s="177">
        <v>18.7</v>
      </c>
      <c r="X467" s="183">
        <v>22.2</v>
      </c>
      <c r="Y467" s="112">
        <v>0</v>
      </c>
      <c r="Z467" s="113">
        <v>1</v>
      </c>
      <c r="AA467" s="113">
        <v>10</v>
      </c>
      <c r="AB467" s="113">
        <v>27</v>
      </c>
      <c r="AC467" s="113">
        <v>23</v>
      </c>
      <c r="AD467" s="113">
        <v>3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 x14ac:dyDescent="0.2">
      <c r="A468" s="111" t="s">
        <v>115</v>
      </c>
      <c r="B468" s="111">
        <v>71</v>
      </c>
      <c r="C468" s="112">
        <v>3</v>
      </c>
      <c r="D468" s="113">
        <v>1</v>
      </c>
      <c r="E468" s="113">
        <v>55</v>
      </c>
      <c r="F468" s="113">
        <v>1</v>
      </c>
      <c r="G468" s="113">
        <v>10</v>
      </c>
      <c r="H468" s="113">
        <v>1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32</v>
      </c>
      <c r="R468" s="177">
        <v>45.07</v>
      </c>
      <c r="S468" s="113">
        <v>5</v>
      </c>
      <c r="T468" s="177">
        <v>7.0419999999999998</v>
      </c>
      <c r="U468" s="113">
        <v>0</v>
      </c>
      <c r="V468" s="177">
        <v>0</v>
      </c>
      <c r="W468" s="177">
        <v>19</v>
      </c>
      <c r="X468" s="183">
        <v>22.5</v>
      </c>
      <c r="Y468" s="112">
        <v>0</v>
      </c>
      <c r="Z468" s="113">
        <v>1</v>
      </c>
      <c r="AA468" s="113">
        <v>10</v>
      </c>
      <c r="AB468" s="113">
        <v>28</v>
      </c>
      <c r="AC468" s="113">
        <v>29</v>
      </c>
      <c r="AD468" s="113">
        <v>2</v>
      </c>
      <c r="AE468" s="113">
        <v>1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 x14ac:dyDescent="0.2">
      <c r="A469" s="111" t="s">
        <v>116</v>
      </c>
      <c r="B469" s="111">
        <v>54</v>
      </c>
      <c r="C469" s="112">
        <v>0</v>
      </c>
      <c r="D469" s="113">
        <v>1</v>
      </c>
      <c r="E469" s="113">
        <v>48</v>
      </c>
      <c r="F469" s="113">
        <v>0</v>
      </c>
      <c r="G469" s="113">
        <v>4</v>
      </c>
      <c r="H469" s="113">
        <v>1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21</v>
      </c>
      <c r="R469" s="177">
        <v>38.89</v>
      </c>
      <c r="S469" s="113">
        <v>4</v>
      </c>
      <c r="T469" s="177">
        <v>7.407</v>
      </c>
      <c r="U469" s="113">
        <v>0</v>
      </c>
      <c r="V469" s="177">
        <v>0</v>
      </c>
      <c r="W469" s="177">
        <v>18.899999999999999</v>
      </c>
      <c r="X469" s="183">
        <v>22.5</v>
      </c>
      <c r="Y469" s="112">
        <v>0</v>
      </c>
      <c r="Z469" s="113">
        <v>2</v>
      </c>
      <c r="AA469" s="113">
        <v>6</v>
      </c>
      <c r="AB469" s="113">
        <v>25</v>
      </c>
      <c r="AC469" s="113">
        <v>18</v>
      </c>
      <c r="AD469" s="113">
        <v>3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 x14ac:dyDescent="0.2">
      <c r="A470" s="111" t="s">
        <v>117</v>
      </c>
      <c r="B470" s="111">
        <v>59</v>
      </c>
      <c r="C470" s="112">
        <v>0</v>
      </c>
      <c r="D470" s="113">
        <v>0</v>
      </c>
      <c r="E470" s="113">
        <v>52</v>
      </c>
      <c r="F470" s="113">
        <v>0</v>
      </c>
      <c r="G470" s="113">
        <v>7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18</v>
      </c>
      <c r="R470" s="177">
        <v>30.51</v>
      </c>
      <c r="S470" s="113">
        <v>4</v>
      </c>
      <c r="T470" s="177">
        <v>6.78</v>
      </c>
      <c r="U470" s="113">
        <v>0</v>
      </c>
      <c r="V470" s="177">
        <v>0</v>
      </c>
      <c r="W470" s="177">
        <v>18.7</v>
      </c>
      <c r="X470" s="183">
        <v>21.9</v>
      </c>
      <c r="Y470" s="112">
        <v>0</v>
      </c>
      <c r="Z470" s="113">
        <v>1</v>
      </c>
      <c r="AA470" s="113">
        <v>8</v>
      </c>
      <c r="AB470" s="113">
        <v>32</v>
      </c>
      <c r="AC470" s="113">
        <v>16</v>
      </c>
      <c r="AD470" s="113">
        <v>1</v>
      </c>
      <c r="AE470" s="113">
        <v>1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 x14ac:dyDescent="0.2">
      <c r="A471" s="111" t="s">
        <v>118</v>
      </c>
      <c r="B471" s="111">
        <v>90</v>
      </c>
      <c r="C471" s="112">
        <v>0</v>
      </c>
      <c r="D471" s="113">
        <v>2</v>
      </c>
      <c r="E471" s="113">
        <v>75</v>
      </c>
      <c r="F471" s="113">
        <v>0</v>
      </c>
      <c r="G471" s="113">
        <v>13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37</v>
      </c>
      <c r="R471" s="177">
        <v>41.11</v>
      </c>
      <c r="S471" s="113">
        <v>6</v>
      </c>
      <c r="T471" s="177">
        <v>6.6669999999999998</v>
      </c>
      <c r="U471" s="113">
        <v>0</v>
      </c>
      <c r="V471" s="177">
        <v>0</v>
      </c>
      <c r="W471" s="177">
        <v>19</v>
      </c>
      <c r="X471" s="183">
        <v>22.6</v>
      </c>
      <c r="Y471" s="112">
        <v>0</v>
      </c>
      <c r="Z471" s="113">
        <v>1</v>
      </c>
      <c r="AA471" s="113">
        <v>11</v>
      </c>
      <c r="AB471" s="113">
        <v>41</v>
      </c>
      <c r="AC471" s="113">
        <v>35</v>
      </c>
      <c r="AD471" s="113">
        <v>2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 x14ac:dyDescent="0.2">
      <c r="A472" s="111" t="s">
        <v>119</v>
      </c>
      <c r="B472" s="111">
        <v>60</v>
      </c>
      <c r="C472" s="112">
        <v>1</v>
      </c>
      <c r="D472" s="113">
        <v>0</v>
      </c>
      <c r="E472" s="113">
        <v>52</v>
      </c>
      <c r="F472" s="113">
        <v>0</v>
      </c>
      <c r="G472" s="113">
        <v>6</v>
      </c>
      <c r="H472" s="113">
        <v>0</v>
      </c>
      <c r="I472" s="113">
        <v>0</v>
      </c>
      <c r="J472" s="113">
        <v>1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25</v>
      </c>
      <c r="R472" s="177">
        <v>41.67</v>
      </c>
      <c r="S472" s="113">
        <v>10</v>
      </c>
      <c r="T472" s="177">
        <v>16.670000000000002</v>
      </c>
      <c r="U472" s="113">
        <v>0</v>
      </c>
      <c r="V472" s="177">
        <v>0</v>
      </c>
      <c r="W472" s="177">
        <v>19.899999999999999</v>
      </c>
      <c r="X472" s="183">
        <v>24.6</v>
      </c>
      <c r="Y472" s="112">
        <v>0</v>
      </c>
      <c r="Z472" s="113">
        <v>1</v>
      </c>
      <c r="AA472" s="113">
        <v>4</v>
      </c>
      <c r="AB472" s="113">
        <v>30</v>
      </c>
      <c r="AC472" s="113">
        <v>19</v>
      </c>
      <c r="AD472" s="113">
        <v>6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 x14ac:dyDescent="0.2">
      <c r="A473" s="111" t="s">
        <v>120</v>
      </c>
      <c r="B473" s="111">
        <v>69</v>
      </c>
      <c r="C473" s="112">
        <v>1</v>
      </c>
      <c r="D473" s="113">
        <v>5</v>
      </c>
      <c r="E473" s="113">
        <v>59</v>
      </c>
      <c r="F473" s="113">
        <v>0</v>
      </c>
      <c r="G473" s="113">
        <v>4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20</v>
      </c>
      <c r="R473" s="177">
        <v>28.99</v>
      </c>
      <c r="S473" s="113">
        <v>7</v>
      </c>
      <c r="T473" s="177">
        <v>10.14</v>
      </c>
      <c r="U473" s="113">
        <v>0</v>
      </c>
      <c r="V473" s="177">
        <v>0</v>
      </c>
      <c r="W473" s="177">
        <v>18.8</v>
      </c>
      <c r="X473" s="183">
        <v>22</v>
      </c>
      <c r="Y473" s="112">
        <v>0</v>
      </c>
      <c r="Z473" s="113">
        <v>0</v>
      </c>
      <c r="AA473" s="113">
        <v>8</v>
      </c>
      <c r="AB473" s="113">
        <v>41</v>
      </c>
      <c r="AC473" s="113">
        <v>16</v>
      </c>
      <c r="AD473" s="113">
        <v>4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 x14ac:dyDescent="0.2">
      <c r="A474" s="111" t="s">
        <v>121</v>
      </c>
      <c r="B474" s="111">
        <v>61</v>
      </c>
      <c r="C474" s="112">
        <v>1</v>
      </c>
      <c r="D474" s="113">
        <v>2</v>
      </c>
      <c r="E474" s="113">
        <v>52</v>
      </c>
      <c r="F474" s="113">
        <v>0</v>
      </c>
      <c r="G474" s="113">
        <v>6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28</v>
      </c>
      <c r="R474" s="177">
        <v>45.9</v>
      </c>
      <c r="S474" s="113">
        <v>7</v>
      </c>
      <c r="T474" s="177">
        <v>11.48</v>
      </c>
      <c r="U474" s="113">
        <v>0</v>
      </c>
      <c r="V474" s="177">
        <v>0</v>
      </c>
      <c r="W474" s="177">
        <v>19.100000000000001</v>
      </c>
      <c r="X474" s="183">
        <v>23.3</v>
      </c>
      <c r="Y474" s="112">
        <v>0</v>
      </c>
      <c r="Z474" s="113">
        <v>1</v>
      </c>
      <c r="AA474" s="113">
        <v>15</v>
      </c>
      <c r="AB474" s="113">
        <v>17</v>
      </c>
      <c r="AC474" s="113">
        <v>23</v>
      </c>
      <c r="AD474" s="113">
        <v>5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 x14ac:dyDescent="0.2">
      <c r="A475" s="111" t="s">
        <v>122</v>
      </c>
      <c r="B475" s="111">
        <v>65</v>
      </c>
      <c r="C475" s="112">
        <v>1</v>
      </c>
      <c r="D475" s="113">
        <v>1</v>
      </c>
      <c r="E475" s="113">
        <v>59</v>
      </c>
      <c r="F475" s="113">
        <v>0</v>
      </c>
      <c r="G475" s="113">
        <v>4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24</v>
      </c>
      <c r="R475" s="177">
        <v>36.92</v>
      </c>
      <c r="S475" s="113">
        <v>4</v>
      </c>
      <c r="T475" s="177">
        <v>6.1539999999999999</v>
      </c>
      <c r="U475" s="113">
        <v>0</v>
      </c>
      <c r="V475" s="177">
        <v>0</v>
      </c>
      <c r="W475" s="177">
        <v>18.7</v>
      </c>
      <c r="X475" s="183">
        <v>21.8</v>
      </c>
      <c r="Y475" s="112">
        <v>0</v>
      </c>
      <c r="Z475" s="113">
        <v>0</v>
      </c>
      <c r="AA475" s="113">
        <v>14</v>
      </c>
      <c r="AB475" s="113">
        <v>27</v>
      </c>
      <c r="AC475" s="113">
        <v>22</v>
      </c>
      <c r="AD475" s="113">
        <v>2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 x14ac:dyDescent="0.2">
      <c r="A476" s="111" t="s">
        <v>123</v>
      </c>
      <c r="B476" s="111">
        <v>87</v>
      </c>
      <c r="C476" s="112">
        <v>1</v>
      </c>
      <c r="D476" s="113">
        <v>2</v>
      </c>
      <c r="E476" s="113">
        <v>75</v>
      </c>
      <c r="F476" s="113">
        <v>1</v>
      </c>
      <c r="G476" s="113">
        <v>8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33</v>
      </c>
      <c r="R476" s="177">
        <v>37.93</v>
      </c>
      <c r="S476" s="113">
        <v>3</v>
      </c>
      <c r="T476" s="177">
        <v>3.448</v>
      </c>
      <c r="U476" s="113">
        <v>0</v>
      </c>
      <c r="V476" s="177">
        <v>0</v>
      </c>
      <c r="W476" s="177">
        <v>18.3</v>
      </c>
      <c r="X476" s="183">
        <v>22.1</v>
      </c>
      <c r="Y476" s="112">
        <v>0</v>
      </c>
      <c r="Z476" s="113">
        <v>2</v>
      </c>
      <c r="AA476" s="113">
        <v>18</v>
      </c>
      <c r="AB476" s="113">
        <v>34</v>
      </c>
      <c r="AC476" s="113">
        <v>31</v>
      </c>
      <c r="AD476" s="113">
        <v>1</v>
      </c>
      <c r="AE476" s="113">
        <v>1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 x14ac:dyDescent="0.2">
      <c r="A477" s="111" t="s">
        <v>124</v>
      </c>
      <c r="B477" s="111">
        <v>76</v>
      </c>
      <c r="C477" s="112">
        <v>1</v>
      </c>
      <c r="D477" s="113">
        <v>2</v>
      </c>
      <c r="E477" s="113">
        <v>65</v>
      </c>
      <c r="F477" s="113">
        <v>0</v>
      </c>
      <c r="G477" s="113">
        <v>8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25</v>
      </c>
      <c r="R477" s="177">
        <v>32.89</v>
      </c>
      <c r="S477" s="113">
        <v>5</v>
      </c>
      <c r="T477" s="177">
        <v>6.5789999999999997</v>
      </c>
      <c r="U477" s="113">
        <v>0</v>
      </c>
      <c r="V477" s="177">
        <v>0</v>
      </c>
      <c r="W477" s="177">
        <v>18.7</v>
      </c>
      <c r="X477" s="183">
        <v>22.4</v>
      </c>
      <c r="Y477" s="112">
        <v>0</v>
      </c>
      <c r="Z477" s="113">
        <v>1</v>
      </c>
      <c r="AA477" s="113">
        <v>14</v>
      </c>
      <c r="AB477" s="113">
        <v>36</v>
      </c>
      <c r="AC477" s="113">
        <v>20</v>
      </c>
      <c r="AD477" s="113">
        <v>4</v>
      </c>
      <c r="AE477" s="113">
        <v>1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 x14ac:dyDescent="0.2">
      <c r="A478" s="111" t="s">
        <v>125</v>
      </c>
      <c r="B478" s="111">
        <v>95</v>
      </c>
      <c r="C478" s="112">
        <v>0</v>
      </c>
      <c r="D478" s="113">
        <v>2</v>
      </c>
      <c r="E478" s="113">
        <v>78</v>
      </c>
      <c r="F478" s="113">
        <v>0</v>
      </c>
      <c r="G478" s="113">
        <v>14</v>
      </c>
      <c r="H478" s="113">
        <v>0</v>
      </c>
      <c r="I478" s="113">
        <v>1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19</v>
      </c>
      <c r="R478" s="177">
        <v>20</v>
      </c>
      <c r="S478" s="113">
        <v>8</v>
      </c>
      <c r="T478" s="177">
        <v>8.4209999999999994</v>
      </c>
      <c r="U478" s="113">
        <v>0</v>
      </c>
      <c r="V478" s="177">
        <v>0</v>
      </c>
      <c r="W478" s="177">
        <v>18.5</v>
      </c>
      <c r="X478" s="183">
        <v>20.5</v>
      </c>
      <c r="Y478" s="112">
        <v>0</v>
      </c>
      <c r="Z478" s="113">
        <v>0</v>
      </c>
      <c r="AA478" s="113">
        <v>17</v>
      </c>
      <c r="AB478" s="113">
        <v>59</v>
      </c>
      <c r="AC478" s="113">
        <v>14</v>
      </c>
      <c r="AD478" s="113">
        <v>2</v>
      </c>
      <c r="AE478" s="113">
        <v>3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 x14ac:dyDescent="0.2">
      <c r="A479" s="111" t="s">
        <v>126</v>
      </c>
      <c r="B479" s="111">
        <v>65</v>
      </c>
      <c r="C479" s="112">
        <v>0</v>
      </c>
      <c r="D479" s="113">
        <v>0</v>
      </c>
      <c r="E479" s="113">
        <v>56</v>
      </c>
      <c r="F479" s="113">
        <v>0</v>
      </c>
      <c r="G479" s="113">
        <v>8</v>
      </c>
      <c r="H479" s="113">
        <v>1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15</v>
      </c>
      <c r="R479" s="177">
        <v>23.08</v>
      </c>
      <c r="S479" s="113">
        <v>6</v>
      </c>
      <c r="T479" s="177">
        <v>9.2309999999999999</v>
      </c>
      <c r="U479" s="113">
        <v>0</v>
      </c>
      <c r="V479" s="177">
        <v>0</v>
      </c>
      <c r="W479" s="177">
        <v>18.2</v>
      </c>
      <c r="X479" s="183">
        <v>21.5</v>
      </c>
      <c r="Y479" s="112">
        <v>0</v>
      </c>
      <c r="Z479" s="113">
        <v>2</v>
      </c>
      <c r="AA479" s="113">
        <v>10</v>
      </c>
      <c r="AB479" s="113">
        <v>38</v>
      </c>
      <c r="AC479" s="113">
        <v>10</v>
      </c>
      <c r="AD479" s="113">
        <v>5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 x14ac:dyDescent="0.2">
      <c r="A480" s="111" t="s">
        <v>127</v>
      </c>
      <c r="B480" s="111">
        <v>97</v>
      </c>
      <c r="C480" s="112">
        <v>2</v>
      </c>
      <c r="D480" s="113">
        <v>2</v>
      </c>
      <c r="E480" s="113">
        <v>85</v>
      </c>
      <c r="F480" s="113">
        <v>2</v>
      </c>
      <c r="G480" s="113">
        <v>5</v>
      </c>
      <c r="H480" s="113">
        <v>0</v>
      </c>
      <c r="I480" s="113">
        <v>1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16</v>
      </c>
      <c r="R480" s="177">
        <v>16.489999999999998</v>
      </c>
      <c r="S480" s="113">
        <v>2</v>
      </c>
      <c r="T480" s="177">
        <v>2.0619999999999998</v>
      </c>
      <c r="U480" s="113">
        <v>0</v>
      </c>
      <c r="V480" s="177">
        <v>0</v>
      </c>
      <c r="W480" s="177">
        <v>16.899999999999999</v>
      </c>
      <c r="X480" s="183">
        <v>20.5</v>
      </c>
      <c r="Y480" s="112">
        <v>0</v>
      </c>
      <c r="Z480" s="113">
        <v>3</v>
      </c>
      <c r="AA480" s="113">
        <v>21</v>
      </c>
      <c r="AB480" s="113">
        <v>57</v>
      </c>
      <c r="AC480" s="113">
        <v>15</v>
      </c>
      <c r="AD480" s="113">
        <v>1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 x14ac:dyDescent="0.2">
      <c r="A481" s="111" t="s">
        <v>128</v>
      </c>
      <c r="B481" s="111">
        <v>83</v>
      </c>
      <c r="C481" s="112">
        <v>2</v>
      </c>
      <c r="D481" s="113">
        <v>1</v>
      </c>
      <c r="E481" s="113">
        <v>76</v>
      </c>
      <c r="F481" s="113">
        <v>0</v>
      </c>
      <c r="G481" s="113">
        <v>4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31</v>
      </c>
      <c r="R481" s="177">
        <v>37.35</v>
      </c>
      <c r="S481" s="113">
        <v>9</v>
      </c>
      <c r="T481" s="177">
        <v>10.84</v>
      </c>
      <c r="U481" s="113">
        <v>0</v>
      </c>
      <c r="V481" s="177">
        <v>0</v>
      </c>
      <c r="W481" s="177">
        <v>18.600000000000001</v>
      </c>
      <c r="X481" s="183">
        <v>22.1</v>
      </c>
      <c r="Y481" s="112">
        <v>0</v>
      </c>
      <c r="Z481" s="113">
        <v>2</v>
      </c>
      <c r="AA481" s="113">
        <v>13</v>
      </c>
      <c r="AB481" s="113">
        <v>37</v>
      </c>
      <c r="AC481" s="113">
        <v>26</v>
      </c>
      <c r="AD481" s="113">
        <v>5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 x14ac:dyDescent="0.2">
      <c r="A482" s="111" t="s">
        <v>129</v>
      </c>
      <c r="B482" s="111">
        <v>84</v>
      </c>
      <c r="C482" s="112">
        <v>1</v>
      </c>
      <c r="D482" s="113">
        <v>0</v>
      </c>
      <c r="E482" s="113">
        <v>74</v>
      </c>
      <c r="F482" s="113">
        <v>0</v>
      </c>
      <c r="G482" s="113">
        <v>9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24</v>
      </c>
      <c r="R482" s="177">
        <v>28.57</v>
      </c>
      <c r="S482" s="113">
        <v>10</v>
      </c>
      <c r="T482" s="177">
        <v>11.9</v>
      </c>
      <c r="U482" s="113">
        <v>0</v>
      </c>
      <c r="V482" s="177">
        <v>0</v>
      </c>
      <c r="W482" s="177">
        <v>18.5</v>
      </c>
      <c r="X482" s="183">
        <v>22.7</v>
      </c>
      <c r="Y482" s="112">
        <v>0</v>
      </c>
      <c r="Z482" s="113">
        <v>1</v>
      </c>
      <c r="AA482" s="113">
        <v>20</v>
      </c>
      <c r="AB482" s="113">
        <v>39</v>
      </c>
      <c r="AC482" s="113">
        <v>17</v>
      </c>
      <c r="AD482" s="113">
        <v>4</v>
      </c>
      <c r="AE482" s="113">
        <v>3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 x14ac:dyDescent="0.2">
      <c r="A483" s="111" t="s">
        <v>130</v>
      </c>
      <c r="B483" s="111">
        <v>89</v>
      </c>
      <c r="C483" s="112">
        <v>0</v>
      </c>
      <c r="D483" s="113">
        <v>3</v>
      </c>
      <c r="E483" s="113">
        <v>82</v>
      </c>
      <c r="F483" s="113">
        <v>0</v>
      </c>
      <c r="G483" s="113">
        <v>4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29</v>
      </c>
      <c r="R483" s="177">
        <v>32.58</v>
      </c>
      <c r="S483" s="113">
        <v>1</v>
      </c>
      <c r="T483" s="177">
        <v>1.1240000000000001</v>
      </c>
      <c r="U483" s="113">
        <v>0</v>
      </c>
      <c r="V483" s="177">
        <v>0</v>
      </c>
      <c r="W483" s="177">
        <v>18.7</v>
      </c>
      <c r="X483" s="183">
        <v>22</v>
      </c>
      <c r="Y483" s="112">
        <v>0</v>
      </c>
      <c r="Z483" s="113">
        <v>0</v>
      </c>
      <c r="AA483" s="113">
        <v>7</v>
      </c>
      <c r="AB483" s="113">
        <v>53</v>
      </c>
      <c r="AC483" s="113">
        <v>28</v>
      </c>
      <c r="AD483" s="113">
        <v>1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 x14ac:dyDescent="0.2">
      <c r="A484" s="111" t="s">
        <v>131</v>
      </c>
      <c r="B484" s="111">
        <v>85</v>
      </c>
      <c r="C484" s="112">
        <v>2</v>
      </c>
      <c r="D484" s="113">
        <v>0</v>
      </c>
      <c r="E484" s="113">
        <v>77</v>
      </c>
      <c r="F484" s="113">
        <v>0</v>
      </c>
      <c r="G484" s="113">
        <v>5</v>
      </c>
      <c r="H484" s="113">
        <v>1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14</v>
      </c>
      <c r="R484" s="177">
        <v>16.47</v>
      </c>
      <c r="S484" s="113">
        <v>2</v>
      </c>
      <c r="T484" s="177">
        <v>2.3530000000000002</v>
      </c>
      <c r="U484" s="113">
        <v>0</v>
      </c>
      <c r="V484" s="177">
        <v>0</v>
      </c>
      <c r="W484" s="177">
        <v>17.399999999999999</v>
      </c>
      <c r="X484" s="183">
        <v>20.9</v>
      </c>
      <c r="Y484" s="112">
        <v>0</v>
      </c>
      <c r="Z484" s="113">
        <v>1</v>
      </c>
      <c r="AA484" s="113">
        <v>14</v>
      </c>
      <c r="AB484" s="113">
        <v>56</v>
      </c>
      <c r="AC484" s="113">
        <v>12</v>
      </c>
      <c r="AD484" s="113">
        <v>2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 x14ac:dyDescent="0.2">
      <c r="A485" s="111" t="s">
        <v>132</v>
      </c>
      <c r="B485" s="111">
        <v>81</v>
      </c>
      <c r="C485" s="112">
        <v>1</v>
      </c>
      <c r="D485" s="113">
        <v>0</v>
      </c>
      <c r="E485" s="113">
        <v>74</v>
      </c>
      <c r="F485" s="113">
        <v>0</v>
      </c>
      <c r="G485" s="113">
        <v>1</v>
      </c>
      <c r="H485" s="113">
        <v>2</v>
      </c>
      <c r="I485" s="113">
        <v>2</v>
      </c>
      <c r="J485" s="113">
        <v>0</v>
      </c>
      <c r="K485" s="113">
        <v>1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9</v>
      </c>
      <c r="R485" s="177">
        <v>11.11</v>
      </c>
      <c r="S485" s="113">
        <v>3</v>
      </c>
      <c r="T485" s="177">
        <v>3.7040000000000002</v>
      </c>
      <c r="U485" s="113">
        <v>0</v>
      </c>
      <c r="V485" s="177">
        <v>0</v>
      </c>
      <c r="W485" s="177">
        <v>13.2</v>
      </c>
      <c r="X485" s="183">
        <v>18.600000000000001</v>
      </c>
      <c r="Y485" s="112">
        <v>0</v>
      </c>
      <c r="Z485" s="113">
        <v>27</v>
      </c>
      <c r="AA485" s="113">
        <v>30</v>
      </c>
      <c r="AB485" s="113">
        <v>15</v>
      </c>
      <c r="AC485" s="113">
        <v>6</v>
      </c>
      <c r="AD485" s="113">
        <v>0</v>
      </c>
      <c r="AE485" s="113">
        <v>3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 x14ac:dyDescent="0.2">
      <c r="A486" s="111" t="s">
        <v>133</v>
      </c>
      <c r="B486" s="111">
        <v>70</v>
      </c>
      <c r="C486" s="112">
        <v>0</v>
      </c>
      <c r="D486" s="113">
        <v>0</v>
      </c>
      <c r="E486" s="113">
        <v>64</v>
      </c>
      <c r="F486" s="113">
        <v>0</v>
      </c>
      <c r="G486" s="113">
        <v>6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20</v>
      </c>
      <c r="R486" s="177">
        <v>28.57</v>
      </c>
      <c r="S486" s="113">
        <v>5</v>
      </c>
      <c r="T486" s="177">
        <v>7.1429999999999998</v>
      </c>
      <c r="U486" s="113">
        <v>0</v>
      </c>
      <c r="V486" s="177">
        <v>0</v>
      </c>
      <c r="W486" s="177">
        <v>17.5</v>
      </c>
      <c r="X486" s="183">
        <v>20.6</v>
      </c>
      <c r="Y486" s="112">
        <v>0</v>
      </c>
      <c r="Z486" s="113">
        <v>2</v>
      </c>
      <c r="AA486" s="113">
        <v>16</v>
      </c>
      <c r="AB486" s="113">
        <v>32</v>
      </c>
      <c r="AC486" s="113">
        <v>19</v>
      </c>
      <c r="AD486" s="113">
        <v>1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 x14ac:dyDescent="0.2">
      <c r="A487" s="111" t="s">
        <v>134</v>
      </c>
      <c r="B487" s="111">
        <v>69</v>
      </c>
      <c r="C487" s="112">
        <v>1</v>
      </c>
      <c r="D487" s="113">
        <v>2</v>
      </c>
      <c r="E487" s="113">
        <v>64</v>
      </c>
      <c r="F487" s="113">
        <v>1</v>
      </c>
      <c r="G487" s="113">
        <v>1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16</v>
      </c>
      <c r="R487" s="177">
        <v>23.19</v>
      </c>
      <c r="S487" s="113">
        <v>2</v>
      </c>
      <c r="T487" s="177">
        <v>2.899</v>
      </c>
      <c r="U487" s="113">
        <v>0</v>
      </c>
      <c r="V487" s="177">
        <v>0</v>
      </c>
      <c r="W487" s="177">
        <v>17.8</v>
      </c>
      <c r="X487" s="183">
        <v>21.3</v>
      </c>
      <c r="Y487" s="112">
        <v>0</v>
      </c>
      <c r="Z487" s="113">
        <v>0</v>
      </c>
      <c r="AA487" s="113">
        <v>10</v>
      </c>
      <c r="AB487" s="113">
        <v>43</v>
      </c>
      <c r="AC487" s="113">
        <v>15</v>
      </c>
      <c r="AD487" s="113">
        <v>1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 x14ac:dyDescent="0.2">
      <c r="A488" s="111" t="s">
        <v>135</v>
      </c>
      <c r="B488" s="111">
        <v>62</v>
      </c>
      <c r="C488" s="112">
        <v>2</v>
      </c>
      <c r="D488" s="113">
        <v>3</v>
      </c>
      <c r="E488" s="113">
        <v>52</v>
      </c>
      <c r="F488" s="113">
        <v>0</v>
      </c>
      <c r="G488" s="113">
        <v>5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12</v>
      </c>
      <c r="R488" s="177">
        <v>19.350000000000001</v>
      </c>
      <c r="S488" s="113">
        <v>1</v>
      </c>
      <c r="T488" s="177">
        <v>1.613</v>
      </c>
      <c r="U488" s="113">
        <v>0</v>
      </c>
      <c r="V488" s="177">
        <v>0</v>
      </c>
      <c r="W488" s="177">
        <v>17.7</v>
      </c>
      <c r="X488" s="183">
        <v>20.9</v>
      </c>
      <c r="Y488" s="112">
        <v>0</v>
      </c>
      <c r="Z488" s="113">
        <v>0</v>
      </c>
      <c r="AA488" s="113">
        <v>9</v>
      </c>
      <c r="AB488" s="113">
        <v>41</v>
      </c>
      <c r="AC488" s="113">
        <v>11</v>
      </c>
      <c r="AD488" s="113">
        <v>1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 x14ac:dyDescent="0.2">
      <c r="A489" s="111" t="s">
        <v>136</v>
      </c>
      <c r="B489" s="111">
        <v>80</v>
      </c>
      <c r="C489" s="112">
        <v>0</v>
      </c>
      <c r="D489" s="113">
        <v>2</v>
      </c>
      <c r="E489" s="113">
        <v>73</v>
      </c>
      <c r="F489" s="113">
        <v>1</v>
      </c>
      <c r="G489" s="113">
        <v>3</v>
      </c>
      <c r="H489" s="113">
        <v>0</v>
      </c>
      <c r="I489" s="113">
        <v>1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16</v>
      </c>
      <c r="R489" s="177">
        <v>20</v>
      </c>
      <c r="S489" s="113">
        <v>2</v>
      </c>
      <c r="T489" s="177">
        <v>2.5</v>
      </c>
      <c r="U489" s="113">
        <v>0</v>
      </c>
      <c r="V489" s="177">
        <v>0</v>
      </c>
      <c r="W489" s="177">
        <v>16.899999999999999</v>
      </c>
      <c r="X489" s="183">
        <v>20.6</v>
      </c>
      <c r="Y489" s="112">
        <v>0</v>
      </c>
      <c r="Z489" s="113">
        <v>0</v>
      </c>
      <c r="AA489" s="113">
        <v>22</v>
      </c>
      <c r="AB489" s="113">
        <v>42</v>
      </c>
      <c r="AC489" s="113">
        <v>15</v>
      </c>
      <c r="AD489" s="113">
        <v>1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 x14ac:dyDescent="0.2">
      <c r="A490" s="111" t="s">
        <v>137</v>
      </c>
      <c r="B490" s="111">
        <v>85</v>
      </c>
      <c r="C490" s="112">
        <v>3</v>
      </c>
      <c r="D490" s="113">
        <v>0</v>
      </c>
      <c r="E490" s="113">
        <v>76</v>
      </c>
      <c r="F490" s="113">
        <v>1</v>
      </c>
      <c r="G490" s="113">
        <v>5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12</v>
      </c>
      <c r="R490" s="177">
        <v>14.12</v>
      </c>
      <c r="S490" s="113">
        <v>2</v>
      </c>
      <c r="T490" s="177">
        <v>2.3530000000000002</v>
      </c>
      <c r="U490" s="113">
        <v>0</v>
      </c>
      <c r="V490" s="177">
        <v>0</v>
      </c>
      <c r="W490" s="177">
        <v>16.7</v>
      </c>
      <c r="X490" s="183">
        <v>19.899999999999999</v>
      </c>
      <c r="Y490" s="112">
        <v>0</v>
      </c>
      <c r="Z490" s="113">
        <v>1</v>
      </c>
      <c r="AA490" s="113">
        <v>19</v>
      </c>
      <c r="AB490" s="113">
        <v>53</v>
      </c>
      <c r="AC490" s="113">
        <v>11</v>
      </c>
      <c r="AD490" s="113">
        <v>1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 x14ac:dyDescent="0.2">
      <c r="A491" s="111" t="s">
        <v>138</v>
      </c>
      <c r="B491" s="111">
        <v>88</v>
      </c>
      <c r="C491" s="112">
        <v>1</v>
      </c>
      <c r="D491" s="113">
        <v>3</v>
      </c>
      <c r="E491" s="113">
        <v>79</v>
      </c>
      <c r="F491" s="113">
        <v>0</v>
      </c>
      <c r="G491" s="113">
        <v>4</v>
      </c>
      <c r="H491" s="113">
        <v>0</v>
      </c>
      <c r="I491" s="113">
        <v>0</v>
      </c>
      <c r="J491" s="113">
        <v>1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21</v>
      </c>
      <c r="R491" s="177">
        <v>23.86</v>
      </c>
      <c r="S491" s="113">
        <v>7</v>
      </c>
      <c r="T491" s="177">
        <v>7.9550000000000001</v>
      </c>
      <c r="U491" s="113">
        <v>4</v>
      </c>
      <c r="V491" s="177">
        <v>4.5449999999999999</v>
      </c>
      <c r="W491" s="177">
        <v>17.899999999999999</v>
      </c>
      <c r="X491" s="183">
        <v>21</v>
      </c>
      <c r="Y491" s="112">
        <v>0</v>
      </c>
      <c r="Z491" s="113">
        <v>1</v>
      </c>
      <c r="AA491" s="113">
        <v>24</v>
      </c>
      <c r="AB491" s="113">
        <v>42</v>
      </c>
      <c r="AC491" s="113">
        <v>15</v>
      </c>
      <c r="AD491" s="113">
        <v>2</v>
      </c>
      <c r="AE491" s="113">
        <v>0</v>
      </c>
      <c r="AF491" s="113">
        <v>4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 x14ac:dyDescent="0.2">
      <c r="A492" s="111" t="s">
        <v>139</v>
      </c>
      <c r="B492" s="111">
        <v>71</v>
      </c>
      <c r="C492" s="112">
        <v>0</v>
      </c>
      <c r="D492" s="113">
        <v>1</v>
      </c>
      <c r="E492" s="113">
        <v>67</v>
      </c>
      <c r="F492" s="113">
        <v>1</v>
      </c>
      <c r="G492" s="113">
        <v>2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8</v>
      </c>
      <c r="R492" s="177">
        <v>11.27</v>
      </c>
      <c r="S492" s="113">
        <v>4</v>
      </c>
      <c r="T492" s="177">
        <v>5.6340000000000003</v>
      </c>
      <c r="U492" s="113">
        <v>0</v>
      </c>
      <c r="V492" s="177">
        <v>0</v>
      </c>
      <c r="W492" s="177">
        <v>16.600000000000001</v>
      </c>
      <c r="X492" s="183">
        <v>19.2</v>
      </c>
      <c r="Y492" s="112">
        <v>0</v>
      </c>
      <c r="Z492" s="113">
        <v>3</v>
      </c>
      <c r="AA492" s="113">
        <v>20</v>
      </c>
      <c r="AB492" s="113">
        <v>40</v>
      </c>
      <c r="AC492" s="113">
        <v>5</v>
      </c>
      <c r="AD492" s="113">
        <v>3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 x14ac:dyDescent="0.2">
      <c r="A493" s="111" t="s">
        <v>140</v>
      </c>
      <c r="B493" s="111">
        <v>88</v>
      </c>
      <c r="C493" s="112">
        <v>1</v>
      </c>
      <c r="D493" s="113">
        <v>3</v>
      </c>
      <c r="E493" s="113">
        <v>81</v>
      </c>
      <c r="F493" s="113">
        <v>0</v>
      </c>
      <c r="G493" s="113">
        <v>3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4</v>
      </c>
      <c r="R493" s="177">
        <v>4.5449999999999999</v>
      </c>
      <c r="S493" s="113">
        <v>0</v>
      </c>
      <c r="T493" s="177">
        <v>0</v>
      </c>
      <c r="U493" s="113">
        <v>0</v>
      </c>
      <c r="V493" s="177">
        <v>0</v>
      </c>
      <c r="W493" s="177">
        <v>15.9</v>
      </c>
      <c r="X493" s="183">
        <v>19.100000000000001</v>
      </c>
      <c r="Y493" s="112">
        <v>0</v>
      </c>
      <c r="Z493" s="113">
        <v>5</v>
      </c>
      <c r="AA493" s="113">
        <v>26</v>
      </c>
      <c r="AB493" s="113">
        <v>53</v>
      </c>
      <c r="AC493" s="113">
        <v>4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 x14ac:dyDescent="0.2">
      <c r="A494" s="111" t="s">
        <v>141</v>
      </c>
      <c r="B494" s="111">
        <v>90</v>
      </c>
      <c r="C494" s="112">
        <v>2</v>
      </c>
      <c r="D494" s="113">
        <v>6</v>
      </c>
      <c r="E494" s="113">
        <v>73</v>
      </c>
      <c r="F494" s="113">
        <v>0</v>
      </c>
      <c r="G494" s="113">
        <v>9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11</v>
      </c>
      <c r="R494" s="177">
        <v>12.22</v>
      </c>
      <c r="S494" s="113">
        <v>1</v>
      </c>
      <c r="T494" s="177">
        <v>1.111</v>
      </c>
      <c r="U494" s="113">
        <v>0</v>
      </c>
      <c r="V494" s="177">
        <v>0</v>
      </c>
      <c r="W494" s="177">
        <v>16.100000000000001</v>
      </c>
      <c r="X494" s="183">
        <v>19.5</v>
      </c>
      <c r="Y494" s="112">
        <v>0</v>
      </c>
      <c r="Z494" s="113">
        <v>5</v>
      </c>
      <c r="AA494" s="113">
        <v>24</v>
      </c>
      <c r="AB494" s="113">
        <v>50</v>
      </c>
      <c r="AC494" s="113">
        <v>10</v>
      </c>
      <c r="AD494" s="113">
        <v>1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 x14ac:dyDescent="0.2">
      <c r="A495" s="111" t="s">
        <v>142</v>
      </c>
      <c r="B495" s="111">
        <v>77</v>
      </c>
      <c r="C495" s="112">
        <v>3</v>
      </c>
      <c r="D495" s="113">
        <v>2</v>
      </c>
      <c r="E495" s="113">
        <v>64</v>
      </c>
      <c r="F495" s="113">
        <v>2</v>
      </c>
      <c r="G495" s="113">
        <v>5</v>
      </c>
      <c r="H495" s="113">
        <v>0</v>
      </c>
      <c r="I495" s="113">
        <v>1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5</v>
      </c>
      <c r="R495" s="177">
        <v>6.4939999999999998</v>
      </c>
      <c r="S495" s="113">
        <v>0</v>
      </c>
      <c r="T495" s="177">
        <v>0</v>
      </c>
      <c r="U495" s="113">
        <v>0</v>
      </c>
      <c r="V495" s="177">
        <v>0</v>
      </c>
      <c r="W495" s="177">
        <v>16</v>
      </c>
      <c r="X495" s="183">
        <v>19.3</v>
      </c>
      <c r="Y495" s="112">
        <v>0</v>
      </c>
      <c r="Z495" s="113">
        <v>2</v>
      </c>
      <c r="AA495" s="113">
        <v>25</v>
      </c>
      <c r="AB495" s="113">
        <v>45</v>
      </c>
      <c r="AC495" s="113">
        <v>5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 x14ac:dyDescent="0.2">
      <c r="A496" s="111" t="s">
        <v>143</v>
      </c>
      <c r="B496" s="111">
        <v>69</v>
      </c>
      <c r="C496" s="112">
        <v>3</v>
      </c>
      <c r="D496" s="113">
        <v>2</v>
      </c>
      <c r="E496" s="113">
        <v>63</v>
      </c>
      <c r="F496" s="113">
        <v>0</v>
      </c>
      <c r="G496" s="113">
        <v>0</v>
      </c>
      <c r="H496" s="113">
        <v>0</v>
      </c>
      <c r="I496" s="113">
        <v>1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16</v>
      </c>
      <c r="R496" s="177">
        <v>23.19</v>
      </c>
      <c r="S496" s="113">
        <v>4</v>
      </c>
      <c r="T496" s="177">
        <v>5.7969999999999997</v>
      </c>
      <c r="U496" s="113">
        <v>0</v>
      </c>
      <c r="V496" s="177">
        <v>0</v>
      </c>
      <c r="W496" s="177">
        <v>17</v>
      </c>
      <c r="X496" s="183">
        <v>21.9</v>
      </c>
      <c r="Y496" s="112">
        <v>0</v>
      </c>
      <c r="Z496" s="113">
        <v>3</v>
      </c>
      <c r="AA496" s="113">
        <v>19</v>
      </c>
      <c r="AB496" s="113">
        <v>31</v>
      </c>
      <c r="AC496" s="113">
        <v>15</v>
      </c>
      <c r="AD496" s="113">
        <v>1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 x14ac:dyDescent="0.2">
      <c r="A497" s="111" t="s">
        <v>144</v>
      </c>
      <c r="B497" s="111">
        <v>99</v>
      </c>
      <c r="C497" s="112">
        <v>0</v>
      </c>
      <c r="D497" s="113">
        <v>3</v>
      </c>
      <c r="E497" s="113">
        <v>91</v>
      </c>
      <c r="F497" s="113">
        <v>0</v>
      </c>
      <c r="G497" s="113">
        <v>5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11</v>
      </c>
      <c r="R497" s="177">
        <v>11.11</v>
      </c>
      <c r="S497" s="113">
        <v>3</v>
      </c>
      <c r="T497" s="177">
        <v>3.03</v>
      </c>
      <c r="U497" s="113">
        <v>0</v>
      </c>
      <c r="V497" s="177">
        <v>0</v>
      </c>
      <c r="W497" s="177">
        <v>17.3</v>
      </c>
      <c r="X497" s="183">
        <v>19.899999999999999</v>
      </c>
      <c r="Y497" s="112">
        <v>0</v>
      </c>
      <c r="Z497" s="113">
        <v>2</v>
      </c>
      <c r="AA497" s="113">
        <v>23</v>
      </c>
      <c r="AB497" s="113">
        <v>63</v>
      </c>
      <c r="AC497" s="113">
        <v>9</v>
      </c>
      <c r="AD497" s="113">
        <v>2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 x14ac:dyDescent="0.2">
      <c r="A498" s="111" t="s">
        <v>145</v>
      </c>
      <c r="B498" s="111">
        <v>105</v>
      </c>
      <c r="C498" s="112">
        <v>1</v>
      </c>
      <c r="D498" s="113">
        <v>6</v>
      </c>
      <c r="E498" s="113">
        <v>95</v>
      </c>
      <c r="F498" s="113">
        <v>1</v>
      </c>
      <c r="G498" s="113">
        <v>1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1</v>
      </c>
      <c r="O498" s="114">
        <v>0</v>
      </c>
      <c r="P498" s="114">
        <v>0</v>
      </c>
      <c r="Q498" s="112">
        <v>12</v>
      </c>
      <c r="R498" s="177">
        <v>11.43</v>
      </c>
      <c r="S498" s="113">
        <v>3</v>
      </c>
      <c r="T498" s="177">
        <v>2.8570000000000002</v>
      </c>
      <c r="U498" s="113">
        <v>0</v>
      </c>
      <c r="V498" s="177">
        <v>0</v>
      </c>
      <c r="W498" s="177">
        <v>16.2</v>
      </c>
      <c r="X498" s="183">
        <v>19</v>
      </c>
      <c r="Y498" s="112">
        <v>1</v>
      </c>
      <c r="Z498" s="113">
        <v>0</v>
      </c>
      <c r="AA498" s="113">
        <v>35</v>
      </c>
      <c r="AB498" s="113">
        <v>57</v>
      </c>
      <c r="AC498" s="113">
        <v>9</v>
      </c>
      <c r="AD498" s="113">
        <v>3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 x14ac:dyDescent="0.2">
      <c r="A499" s="111" t="s">
        <v>146</v>
      </c>
      <c r="B499" s="111">
        <v>90</v>
      </c>
      <c r="C499" s="112">
        <v>0</v>
      </c>
      <c r="D499" s="113">
        <v>2</v>
      </c>
      <c r="E499" s="113">
        <v>82</v>
      </c>
      <c r="F499" s="113">
        <v>2</v>
      </c>
      <c r="G499" s="113">
        <v>4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15</v>
      </c>
      <c r="R499" s="177">
        <v>16.670000000000002</v>
      </c>
      <c r="S499" s="113">
        <v>1</v>
      </c>
      <c r="T499" s="177">
        <v>1.111</v>
      </c>
      <c r="U499" s="113">
        <v>0</v>
      </c>
      <c r="V499" s="177">
        <v>0</v>
      </c>
      <c r="W499" s="177">
        <v>17.399999999999999</v>
      </c>
      <c r="X499" s="183">
        <v>20.2</v>
      </c>
      <c r="Y499" s="112">
        <v>0</v>
      </c>
      <c r="Z499" s="113">
        <v>1</v>
      </c>
      <c r="AA499" s="113">
        <v>15</v>
      </c>
      <c r="AB499" s="113">
        <v>59</v>
      </c>
      <c r="AC499" s="113">
        <v>15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 x14ac:dyDescent="0.2">
      <c r="A500" s="111" t="s">
        <v>147</v>
      </c>
      <c r="B500" s="111">
        <v>95</v>
      </c>
      <c r="C500" s="112">
        <v>0</v>
      </c>
      <c r="D500" s="113">
        <v>2</v>
      </c>
      <c r="E500" s="113">
        <v>90</v>
      </c>
      <c r="F500" s="113">
        <v>1</v>
      </c>
      <c r="G500" s="113">
        <v>2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16</v>
      </c>
      <c r="R500" s="177">
        <v>16.84</v>
      </c>
      <c r="S500" s="113">
        <v>1</v>
      </c>
      <c r="T500" s="177">
        <v>1.0529999999999999</v>
      </c>
      <c r="U500" s="113">
        <v>0</v>
      </c>
      <c r="V500" s="177">
        <v>0</v>
      </c>
      <c r="W500" s="177">
        <v>17.399999999999999</v>
      </c>
      <c r="X500" s="183">
        <v>20.3</v>
      </c>
      <c r="Y500" s="112">
        <v>0</v>
      </c>
      <c r="Z500" s="113">
        <v>2</v>
      </c>
      <c r="AA500" s="113">
        <v>12</v>
      </c>
      <c r="AB500" s="113">
        <v>65</v>
      </c>
      <c r="AC500" s="113">
        <v>15</v>
      </c>
      <c r="AD500" s="113">
        <v>1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 x14ac:dyDescent="0.2">
      <c r="A501" s="111" t="s">
        <v>148</v>
      </c>
      <c r="B501" s="111">
        <v>92</v>
      </c>
      <c r="C501" s="112">
        <v>0</v>
      </c>
      <c r="D501" s="113">
        <v>6</v>
      </c>
      <c r="E501" s="113">
        <v>83</v>
      </c>
      <c r="F501" s="113">
        <v>0</v>
      </c>
      <c r="G501" s="113">
        <v>1</v>
      </c>
      <c r="H501" s="113">
        <v>0</v>
      </c>
      <c r="I501" s="113">
        <v>1</v>
      </c>
      <c r="J501" s="113">
        <v>0</v>
      </c>
      <c r="K501" s="113">
        <v>1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20</v>
      </c>
      <c r="R501" s="177">
        <v>21.74</v>
      </c>
      <c r="S501" s="113">
        <v>3</v>
      </c>
      <c r="T501" s="177">
        <v>3.2610000000000001</v>
      </c>
      <c r="U501" s="113">
        <v>0</v>
      </c>
      <c r="V501" s="177">
        <v>0</v>
      </c>
      <c r="W501" s="177">
        <v>17.3</v>
      </c>
      <c r="X501" s="183">
        <v>20.8</v>
      </c>
      <c r="Y501" s="112">
        <v>0</v>
      </c>
      <c r="Z501" s="113">
        <v>1</v>
      </c>
      <c r="AA501" s="113">
        <v>20</v>
      </c>
      <c r="AB501" s="113">
        <v>51</v>
      </c>
      <c r="AC501" s="113">
        <v>17</v>
      </c>
      <c r="AD501" s="113">
        <v>3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 x14ac:dyDescent="0.2">
      <c r="A502" s="111" t="s">
        <v>149</v>
      </c>
      <c r="B502" s="111">
        <v>54</v>
      </c>
      <c r="C502" s="112">
        <v>1</v>
      </c>
      <c r="D502" s="113">
        <v>2</v>
      </c>
      <c r="E502" s="113">
        <v>51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9</v>
      </c>
      <c r="R502" s="177">
        <v>16.670000000000002</v>
      </c>
      <c r="S502" s="113">
        <v>3</v>
      </c>
      <c r="T502" s="177">
        <v>5.556</v>
      </c>
      <c r="U502" s="113">
        <v>0</v>
      </c>
      <c r="V502" s="177">
        <v>0</v>
      </c>
      <c r="W502" s="177">
        <v>17.100000000000001</v>
      </c>
      <c r="X502" s="183">
        <v>20.3</v>
      </c>
      <c r="Y502" s="112">
        <v>0</v>
      </c>
      <c r="Z502" s="113">
        <v>2</v>
      </c>
      <c r="AA502" s="113">
        <v>10</v>
      </c>
      <c r="AB502" s="113">
        <v>33</v>
      </c>
      <c r="AC502" s="113">
        <v>8</v>
      </c>
      <c r="AD502" s="113">
        <v>1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 x14ac:dyDescent="0.2">
      <c r="A503" s="111" t="s">
        <v>150</v>
      </c>
      <c r="B503" s="111">
        <v>78</v>
      </c>
      <c r="C503" s="112">
        <v>1</v>
      </c>
      <c r="D503" s="113">
        <v>4</v>
      </c>
      <c r="E503" s="113">
        <v>69</v>
      </c>
      <c r="F503" s="113">
        <v>1</v>
      </c>
      <c r="G503" s="113">
        <v>3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21</v>
      </c>
      <c r="R503" s="177">
        <v>26.92</v>
      </c>
      <c r="S503" s="113">
        <v>3</v>
      </c>
      <c r="T503" s="177">
        <v>3.8460000000000001</v>
      </c>
      <c r="U503" s="113">
        <v>0</v>
      </c>
      <c r="V503" s="177">
        <v>0</v>
      </c>
      <c r="W503" s="177">
        <v>17.399999999999999</v>
      </c>
      <c r="X503" s="183">
        <v>21.4</v>
      </c>
      <c r="Y503" s="112">
        <v>0</v>
      </c>
      <c r="Z503" s="113">
        <v>1</v>
      </c>
      <c r="AA503" s="113">
        <v>21</v>
      </c>
      <c r="AB503" s="113">
        <v>35</v>
      </c>
      <c r="AC503" s="113">
        <v>20</v>
      </c>
      <c r="AD503" s="113">
        <v>1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 x14ac:dyDescent="0.2">
      <c r="A504" s="111" t="s">
        <v>151</v>
      </c>
      <c r="B504" s="111">
        <v>56</v>
      </c>
      <c r="C504" s="112">
        <v>0</v>
      </c>
      <c r="D504" s="113">
        <v>4</v>
      </c>
      <c r="E504" s="113">
        <v>49</v>
      </c>
      <c r="F504" s="113">
        <v>2</v>
      </c>
      <c r="G504" s="113">
        <v>1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6</v>
      </c>
      <c r="R504" s="177">
        <v>10.71</v>
      </c>
      <c r="S504" s="113">
        <v>0</v>
      </c>
      <c r="T504" s="177">
        <v>0</v>
      </c>
      <c r="U504" s="113">
        <v>0</v>
      </c>
      <c r="V504" s="177">
        <v>0</v>
      </c>
      <c r="W504" s="177">
        <v>16.3</v>
      </c>
      <c r="X504" s="183">
        <v>19.7</v>
      </c>
      <c r="Y504" s="112">
        <v>0</v>
      </c>
      <c r="Z504" s="113">
        <v>3</v>
      </c>
      <c r="AA504" s="113">
        <v>17</v>
      </c>
      <c r="AB504" s="113">
        <v>30</v>
      </c>
      <c r="AC504" s="113">
        <v>6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 x14ac:dyDescent="0.2">
      <c r="A505" s="111" t="s">
        <v>152</v>
      </c>
      <c r="B505" s="111">
        <v>61</v>
      </c>
      <c r="C505" s="112">
        <v>1</v>
      </c>
      <c r="D505" s="113">
        <v>1</v>
      </c>
      <c r="E505" s="113">
        <v>55</v>
      </c>
      <c r="F505" s="113">
        <v>2</v>
      </c>
      <c r="G505" s="113">
        <v>2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17</v>
      </c>
      <c r="R505" s="177">
        <v>27.87</v>
      </c>
      <c r="S505" s="113">
        <v>2</v>
      </c>
      <c r="T505" s="177">
        <v>3.2789999999999999</v>
      </c>
      <c r="U505" s="113">
        <v>0</v>
      </c>
      <c r="V505" s="177">
        <v>0</v>
      </c>
      <c r="W505" s="177">
        <v>18.100000000000001</v>
      </c>
      <c r="X505" s="183">
        <v>21.1</v>
      </c>
      <c r="Y505" s="112">
        <v>0</v>
      </c>
      <c r="Z505" s="113">
        <v>2</v>
      </c>
      <c r="AA505" s="113">
        <v>8</v>
      </c>
      <c r="AB505" s="113">
        <v>34</v>
      </c>
      <c r="AC505" s="113">
        <v>16</v>
      </c>
      <c r="AD505" s="113">
        <v>1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 x14ac:dyDescent="0.2">
      <c r="A506" s="111" t="s">
        <v>153</v>
      </c>
      <c r="B506" s="111">
        <v>34</v>
      </c>
      <c r="C506" s="112">
        <v>0</v>
      </c>
      <c r="D506" s="113">
        <v>2</v>
      </c>
      <c r="E506" s="113">
        <v>30</v>
      </c>
      <c r="F506" s="113">
        <v>0</v>
      </c>
      <c r="G506" s="113">
        <v>2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5</v>
      </c>
      <c r="R506" s="177">
        <v>14.71</v>
      </c>
      <c r="S506" s="113">
        <v>0</v>
      </c>
      <c r="T506" s="177">
        <v>0</v>
      </c>
      <c r="U506" s="113">
        <v>0</v>
      </c>
      <c r="V506" s="177">
        <v>0</v>
      </c>
      <c r="W506" s="177">
        <v>16.600000000000001</v>
      </c>
      <c r="X506" s="183">
        <v>20</v>
      </c>
      <c r="Y506" s="112">
        <v>0</v>
      </c>
      <c r="Z506" s="113">
        <v>0</v>
      </c>
      <c r="AA506" s="113">
        <v>10</v>
      </c>
      <c r="AB506" s="113">
        <v>19</v>
      </c>
      <c r="AC506" s="113">
        <v>5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 x14ac:dyDescent="0.2">
      <c r="A507" s="111" t="s">
        <v>154</v>
      </c>
      <c r="B507" s="111">
        <v>49</v>
      </c>
      <c r="C507" s="112">
        <v>1</v>
      </c>
      <c r="D507" s="113">
        <v>5</v>
      </c>
      <c r="E507" s="113">
        <v>40</v>
      </c>
      <c r="F507" s="113">
        <v>1</v>
      </c>
      <c r="G507" s="113">
        <v>1</v>
      </c>
      <c r="H507" s="113">
        <v>0</v>
      </c>
      <c r="I507" s="113">
        <v>0</v>
      </c>
      <c r="J507" s="113">
        <v>1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12</v>
      </c>
      <c r="R507" s="177">
        <v>24.49</v>
      </c>
      <c r="S507" s="113">
        <v>3</v>
      </c>
      <c r="T507" s="177">
        <v>6.1219999999999999</v>
      </c>
      <c r="U507" s="113">
        <v>0</v>
      </c>
      <c r="V507" s="177">
        <v>0</v>
      </c>
      <c r="W507" s="177">
        <v>16.2</v>
      </c>
      <c r="X507" s="183">
        <v>21.4</v>
      </c>
      <c r="Y507" s="112">
        <v>3</v>
      </c>
      <c r="Z507" s="113">
        <v>4</v>
      </c>
      <c r="AA507" s="113">
        <v>12</v>
      </c>
      <c r="AB507" s="113">
        <v>18</v>
      </c>
      <c r="AC507" s="113">
        <v>10</v>
      </c>
      <c r="AD507" s="113">
        <v>2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 x14ac:dyDescent="0.2">
      <c r="A508" s="111" t="s">
        <v>155</v>
      </c>
      <c r="B508" s="111">
        <v>63</v>
      </c>
      <c r="C508" s="112">
        <v>0</v>
      </c>
      <c r="D508" s="113">
        <v>7</v>
      </c>
      <c r="E508" s="113">
        <v>54</v>
      </c>
      <c r="F508" s="113">
        <v>0</v>
      </c>
      <c r="G508" s="113">
        <v>2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12</v>
      </c>
      <c r="R508" s="177">
        <v>19.05</v>
      </c>
      <c r="S508" s="113">
        <v>4</v>
      </c>
      <c r="T508" s="177">
        <v>6.3490000000000002</v>
      </c>
      <c r="U508" s="113">
        <v>0</v>
      </c>
      <c r="V508" s="177">
        <v>0</v>
      </c>
      <c r="W508" s="177">
        <v>18.3</v>
      </c>
      <c r="X508" s="183">
        <v>20.8</v>
      </c>
      <c r="Y508" s="112">
        <v>0</v>
      </c>
      <c r="Z508" s="113">
        <v>0</v>
      </c>
      <c r="AA508" s="113">
        <v>6</v>
      </c>
      <c r="AB508" s="113">
        <v>45</v>
      </c>
      <c r="AC508" s="113">
        <v>10</v>
      </c>
      <c r="AD508" s="113">
        <v>2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 x14ac:dyDescent="0.2">
      <c r="A509" s="111" t="s">
        <v>156</v>
      </c>
      <c r="B509" s="111">
        <v>43</v>
      </c>
      <c r="C509" s="112">
        <v>1</v>
      </c>
      <c r="D509" s="113">
        <v>2</v>
      </c>
      <c r="E509" s="113">
        <v>40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10</v>
      </c>
      <c r="R509" s="177">
        <v>23.26</v>
      </c>
      <c r="S509" s="113">
        <v>3</v>
      </c>
      <c r="T509" s="177">
        <v>6.9770000000000003</v>
      </c>
      <c r="U509" s="113">
        <v>0</v>
      </c>
      <c r="V509" s="177">
        <v>0</v>
      </c>
      <c r="W509" s="177">
        <v>17.100000000000001</v>
      </c>
      <c r="X509" s="183">
        <v>22</v>
      </c>
      <c r="Y509" s="112">
        <v>0</v>
      </c>
      <c r="Z509" s="113">
        <v>2</v>
      </c>
      <c r="AA509" s="113">
        <v>12</v>
      </c>
      <c r="AB509" s="113">
        <v>19</v>
      </c>
      <c r="AC509" s="113">
        <v>7</v>
      </c>
      <c r="AD509" s="113">
        <v>3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 x14ac:dyDescent="0.2">
      <c r="A510" s="111" t="s">
        <v>157</v>
      </c>
      <c r="B510" s="111">
        <v>47</v>
      </c>
      <c r="C510" s="112">
        <v>0</v>
      </c>
      <c r="D510" s="113">
        <v>3</v>
      </c>
      <c r="E510" s="113">
        <v>43</v>
      </c>
      <c r="F510" s="113">
        <v>0</v>
      </c>
      <c r="G510" s="113">
        <v>1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8</v>
      </c>
      <c r="R510" s="177">
        <v>17.02</v>
      </c>
      <c r="S510" s="113">
        <v>4</v>
      </c>
      <c r="T510" s="177">
        <v>8.5109999999999992</v>
      </c>
      <c r="U510" s="113">
        <v>0</v>
      </c>
      <c r="V510" s="177">
        <v>0</v>
      </c>
      <c r="W510" s="177">
        <v>15.8</v>
      </c>
      <c r="X510" s="183">
        <v>20.9</v>
      </c>
      <c r="Y510" s="112">
        <v>2</v>
      </c>
      <c r="Z510" s="113">
        <v>3</v>
      </c>
      <c r="AA510" s="113">
        <v>14</v>
      </c>
      <c r="AB510" s="113">
        <v>20</v>
      </c>
      <c r="AC510" s="113">
        <v>6</v>
      </c>
      <c r="AD510" s="113">
        <v>1</v>
      </c>
      <c r="AE510" s="113">
        <v>1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 x14ac:dyDescent="0.2">
      <c r="A511" s="111" t="s">
        <v>158</v>
      </c>
      <c r="B511" s="111">
        <v>41</v>
      </c>
      <c r="C511" s="112">
        <v>2</v>
      </c>
      <c r="D511" s="113">
        <v>3</v>
      </c>
      <c r="E511" s="113">
        <v>34</v>
      </c>
      <c r="F511" s="113">
        <v>0</v>
      </c>
      <c r="G511" s="113">
        <v>2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9</v>
      </c>
      <c r="R511" s="177">
        <v>21.95</v>
      </c>
      <c r="S511" s="113">
        <v>5</v>
      </c>
      <c r="T511" s="177">
        <v>12.2</v>
      </c>
      <c r="U511" s="113">
        <v>0</v>
      </c>
      <c r="V511" s="177">
        <v>0</v>
      </c>
      <c r="W511" s="177">
        <v>17.600000000000001</v>
      </c>
      <c r="X511" s="183">
        <v>22.5</v>
      </c>
      <c r="Y511" s="112">
        <v>0</v>
      </c>
      <c r="Z511" s="113">
        <v>1</v>
      </c>
      <c r="AA511" s="113">
        <v>12</v>
      </c>
      <c r="AB511" s="113">
        <v>19</v>
      </c>
      <c r="AC511" s="113">
        <v>5</v>
      </c>
      <c r="AD511" s="113">
        <v>4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 x14ac:dyDescent="0.2">
      <c r="A512" s="111" t="s">
        <v>159</v>
      </c>
      <c r="B512" s="111">
        <v>37</v>
      </c>
      <c r="C512" s="112">
        <v>0</v>
      </c>
      <c r="D512" s="113">
        <v>4</v>
      </c>
      <c r="E512" s="113">
        <v>33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16</v>
      </c>
      <c r="R512" s="177">
        <v>43.24</v>
      </c>
      <c r="S512" s="113">
        <v>2</v>
      </c>
      <c r="T512" s="177">
        <v>5.4050000000000002</v>
      </c>
      <c r="U512" s="113">
        <v>0</v>
      </c>
      <c r="V512" s="177">
        <v>0</v>
      </c>
      <c r="W512" s="177">
        <v>18.600000000000001</v>
      </c>
      <c r="X512" s="183">
        <v>23.4</v>
      </c>
      <c r="Y512" s="112">
        <v>0</v>
      </c>
      <c r="Z512" s="113">
        <v>3</v>
      </c>
      <c r="AA512" s="113">
        <v>5</v>
      </c>
      <c r="AB512" s="113">
        <v>13</v>
      </c>
      <c r="AC512" s="113">
        <v>15</v>
      </c>
      <c r="AD512" s="113">
        <v>1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 x14ac:dyDescent="0.2">
      <c r="A513" s="111" t="s">
        <v>160</v>
      </c>
      <c r="B513" s="111">
        <v>40</v>
      </c>
      <c r="C513" s="112">
        <v>0</v>
      </c>
      <c r="D513" s="113">
        <v>1</v>
      </c>
      <c r="E513" s="113">
        <v>38</v>
      </c>
      <c r="F513" s="113">
        <v>0</v>
      </c>
      <c r="G513" s="113">
        <v>1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3</v>
      </c>
      <c r="R513" s="177">
        <v>7.5</v>
      </c>
      <c r="S513" s="113">
        <v>0</v>
      </c>
      <c r="T513" s="177">
        <v>0</v>
      </c>
      <c r="U513" s="113">
        <v>0</v>
      </c>
      <c r="V513" s="177">
        <v>0</v>
      </c>
      <c r="W513" s="177">
        <v>16.7</v>
      </c>
      <c r="X513" s="183">
        <v>19</v>
      </c>
      <c r="Y513" s="112">
        <v>0</v>
      </c>
      <c r="Z513" s="113">
        <v>1</v>
      </c>
      <c r="AA513" s="113">
        <v>5</v>
      </c>
      <c r="AB513" s="113">
        <v>31</v>
      </c>
      <c r="AC513" s="113">
        <v>3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 x14ac:dyDescent="0.2">
      <c r="A514" s="111" t="s">
        <v>161</v>
      </c>
      <c r="B514" s="111">
        <v>33</v>
      </c>
      <c r="C514" s="112">
        <v>1</v>
      </c>
      <c r="D514" s="113">
        <v>3</v>
      </c>
      <c r="E514" s="113">
        <v>29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8</v>
      </c>
      <c r="R514" s="177">
        <v>24.24</v>
      </c>
      <c r="S514" s="113">
        <v>3</v>
      </c>
      <c r="T514" s="177">
        <v>9.0909999999999993</v>
      </c>
      <c r="U514" s="113">
        <v>0</v>
      </c>
      <c r="V514" s="177">
        <v>0</v>
      </c>
      <c r="W514" s="177">
        <v>16.399999999999999</v>
      </c>
      <c r="X514" s="183">
        <v>21.7</v>
      </c>
      <c r="Y514" s="112">
        <v>0</v>
      </c>
      <c r="Z514" s="113">
        <v>0</v>
      </c>
      <c r="AA514" s="113">
        <v>15</v>
      </c>
      <c r="AB514" s="113">
        <v>10</v>
      </c>
      <c r="AC514" s="113">
        <v>7</v>
      </c>
      <c r="AD514" s="113">
        <v>1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 x14ac:dyDescent="0.2">
      <c r="A515" s="111" t="s">
        <v>162</v>
      </c>
      <c r="B515" s="111">
        <v>37</v>
      </c>
      <c r="C515" s="112">
        <v>0</v>
      </c>
      <c r="D515" s="113">
        <v>2</v>
      </c>
      <c r="E515" s="113">
        <v>35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9</v>
      </c>
      <c r="R515" s="177">
        <v>24.32</v>
      </c>
      <c r="S515" s="113">
        <v>4</v>
      </c>
      <c r="T515" s="177">
        <v>10.81</v>
      </c>
      <c r="U515" s="113">
        <v>0</v>
      </c>
      <c r="V515" s="177">
        <v>0</v>
      </c>
      <c r="W515" s="177">
        <v>17.3</v>
      </c>
      <c r="X515" s="183">
        <v>21.7</v>
      </c>
      <c r="Y515" s="112">
        <v>0</v>
      </c>
      <c r="Z515" s="113">
        <v>0</v>
      </c>
      <c r="AA515" s="113">
        <v>14</v>
      </c>
      <c r="AB515" s="113">
        <v>14</v>
      </c>
      <c r="AC515" s="113">
        <v>5</v>
      </c>
      <c r="AD515" s="113">
        <v>3</v>
      </c>
      <c r="AE515" s="113">
        <v>1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 x14ac:dyDescent="0.2">
      <c r="A516" s="111" t="s">
        <v>163</v>
      </c>
      <c r="B516" s="111">
        <v>36</v>
      </c>
      <c r="C516" s="112">
        <v>0</v>
      </c>
      <c r="D516" s="113">
        <v>0</v>
      </c>
      <c r="E516" s="113">
        <v>35</v>
      </c>
      <c r="F516" s="113">
        <v>0</v>
      </c>
      <c r="G516" s="113">
        <v>1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12</v>
      </c>
      <c r="R516" s="177">
        <v>33.33</v>
      </c>
      <c r="S516" s="113">
        <v>2</v>
      </c>
      <c r="T516" s="177">
        <v>5.556</v>
      </c>
      <c r="U516" s="113">
        <v>0</v>
      </c>
      <c r="V516" s="177">
        <v>0</v>
      </c>
      <c r="W516" s="177">
        <v>17.399999999999999</v>
      </c>
      <c r="X516" s="183">
        <v>21.1</v>
      </c>
      <c r="Y516" s="112">
        <v>0</v>
      </c>
      <c r="Z516" s="113">
        <v>2</v>
      </c>
      <c r="AA516" s="113">
        <v>8</v>
      </c>
      <c r="AB516" s="113">
        <v>14</v>
      </c>
      <c r="AC516" s="113">
        <v>11</v>
      </c>
      <c r="AD516" s="113">
        <v>1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 x14ac:dyDescent="0.2">
      <c r="A517" s="111" t="s">
        <v>164</v>
      </c>
      <c r="B517" s="111">
        <v>38</v>
      </c>
      <c r="C517" s="112">
        <v>0</v>
      </c>
      <c r="D517" s="113">
        <v>0</v>
      </c>
      <c r="E517" s="113">
        <v>37</v>
      </c>
      <c r="F517" s="113">
        <v>0</v>
      </c>
      <c r="G517" s="113">
        <v>1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13</v>
      </c>
      <c r="R517" s="177">
        <v>34.21</v>
      </c>
      <c r="S517" s="113">
        <v>3</v>
      </c>
      <c r="T517" s="177">
        <v>7.8949999999999996</v>
      </c>
      <c r="U517" s="113">
        <v>0</v>
      </c>
      <c r="V517" s="177">
        <v>0</v>
      </c>
      <c r="W517" s="177">
        <v>19.2</v>
      </c>
      <c r="X517" s="183">
        <v>23.2</v>
      </c>
      <c r="Y517" s="112">
        <v>0</v>
      </c>
      <c r="Z517" s="113">
        <v>0</v>
      </c>
      <c r="AA517" s="113">
        <v>7</v>
      </c>
      <c r="AB517" s="113">
        <v>18</v>
      </c>
      <c r="AC517" s="113">
        <v>11</v>
      </c>
      <c r="AD517" s="113">
        <v>1</v>
      </c>
      <c r="AE517" s="113">
        <v>1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 x14ac:dyDescent="0.2">
      <c r="A518" s="111" t="s">
        <v>165</v>
      </c>
      <c r="B518" s="111">
        <v>34</v>
      </c>
      <c r="C518" s="112">
        <v>2</v>
      </c>
      <c r="D518" s="113">
        <v>1</v>
      </c>
      <c r="E518" s="113">
        <v>30</v>
      </c>
      <c r="F518" s="113">
        <v>0</v>
      </c>
      <c r="G518" s="113">
        <v>0</v>
      </c>
      <c r="H518" s="113">
        <v>1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13</v>
      </c>
      <c r="R518" s="177">
        <v>38.24</v>
      </c>
      <c r="S518" s="113">
        <v>6</v>
      </c>
      <c r="T518" s="177">
        <v>17.649999999999999</v>
      </c>
      <c r="U518" s="113">
        <v>0</v>
      </c>
      <c r="V518" s="177">
        <v>0</v>
      </c>
      <c r="W518" s="177">
        <v>17.899999999999999</v>
      </c>
      <c r="X518" s="183">
        <v>25</v>
      </c>
      <c r="Y518" s="112">
        <v>0</v>
      </c>
      <c r="Z518" s="113">
        <v>2</v>
      </c>
      <c r="AA518" s="113">
        <v>9</v>
      </c>
      <c r="AB518" s="113">
        <v>10</v>
      </c>
      <c r="AC518" s="113">
        <v>8</v>
      </c>
      <c r="AD518" s="113">
        <v>5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 x14ac:dyDescent="0.2">
      <c r="A519" s="141" t="s">
        <v>166</v>
      </c>
      <c r="B519" s="141">
        <v>23</v>
      </c>
      <c r="C519" s="142">
        <v>0</v>
      </c>
      <c r="D519" s="143">
        <v>2</v>
      </c>
      <c r="E519" s="143">
        <v>20</v>
      </c>
      <c r="F519" s="143">
        <v>0</v>
      </c>
      <c r="G519" s="143">
        <v>1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9</v>
      </c>
      <c r="R519" s="178">
        <v>39.130000000000003</v>
      </c>
      <c r="S519" s="143">
        <v>2</v>
      </c>
      <c r="T519" s="178">
        <v>8.6959999999999997</v>
      </c>
      <c r="U519" s="143">
        <v>0</v>
      </c>
      <c r="V519" s="178">
        <v>0</v>
      </c>
      <c r="W519" s="178">
        <v>19.3</v>
      </c>
      <c r="X519" s="184">
        <v>23.2</v>
      </c>
      <c r="Y519" s="142">
        <v>0</v>
      </c>
      <c r="Z519" s="143">
        <v>1</v>
      </c>
      <c r="AA519" s="143">
        <v>1</v>
      </c>
      <c r="AB519" s="143">
        <v>12</v>
      </c>
      <c r="AC519" s="143">
        <v>8</v>
      </c>
      <c r="AD519" s="143">
        <v>1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 x14ac:dyDescent="0.2">
      <c r="A520" s="116" t="s">
        <v>167</v>
      </c>
      <c r="B520" s="117">
        <v>4283</v>
      </c>
      <c r="C520" s="118">
        <v>68</v>
      </c>
      <c r="D520" s="119">
        <v>81</v>
      </c>
      <c r="E520" s="119">
        <v>3723</v>
      </c>
      <c r="F520" s="119">
        <v>18</v>
      </c>
      <c r="G520" s="119">
        <v>367</v>
      </c>
      <c r="H520" s="119">
        <v>9</v>
      </c>
      <c r="I520" s="119">
        <v>10</v>
      </c>
      <c r="J520" s="119">
        <v>3</v>
      </c>
      <c r="K520" s="119">
        <v>3</v>
      </c>
      <c r="L520" s="119">
        <v>0</v>
      </c>
      <c r="M520" s="119">
        <v>0</v>
      </c>
      <c r="N520" s="120">
        <v>1</v>
      </c>
      <c r="O520" s="120">
        <v>0</v>
      </c>
      <c r="P520" s="120">
        <v>0</v>
      </c>
      <c r="Q520" s="118">
        <v>1001</v>
      </c>
      <c r="R520" s="179">
        <v>23.37</v>
      </c>
      <c r="S520" s="119">
        <v>200</v>
      </c>
      <c r="T520" s="179">
        <v>4.67</v>
      </c>
      <c r="U520" s="119">
        <v>5</v>
      </c>
      <c r="V520" s="179">
        <v>0.11700000000000001</v>
      </c>
      <c r="W520" s="179">
        <v>17.600000000000001</v>
      </c>
      <c r="X520" s="185">
        <v>21.1</v>
      </c>
      <c r="Y520" s="121">
        <v>1</v>
      </c>
      <c r="Z520" s="122">
        <v>109</v>
      </c>
      <c r="AA520" s="122">
        <v>852</v>
      </c>
      <c r="AB520" s="122">
        <v>2320</v>
      </c>
      <c r="AC520" s="122">
        <v>865</v>
      </c>
      <c r="AD520" s="122">
        <v>116</v>
      </c>
      <c r="AE520" s="122">
        <v>15</v>
      </c>
      <c r="AF520" s="122">
        <v>4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1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 x14ac:dyDescent="0.2">
      <c r="A521" s="125" t="s">
        <v>168</v>
      </c>
      <c r="B521" s="126">
        <v>5184</v>
      </c>
      <c r="C521" s="127">
        <v>83</v>
      </c>
      <c r="D521" s="128">
        <v>124</v>
      </c>
      <c r="E521" s="128">
        <v>4511</v>
      </c>
      <c r="F521" s="128">
        <v>26</v>
      </c>
      <c r="G521" s="128">
        <v>410</v>
      </c>
      <c r="H521" s="128">
        <v>10</v>
      </c>
      <c r="I521" s="128">
        <v>11</v>
      </c>
      <c r="J521" s="128">
        <v>4</v>
      </c>
      <c r="K521" s="128">
        <v>4</v>
      </c>
      <c r="L521" s="128">
        <v>0</v>
      </c>
      <c r="M521" s="128">
        <v>0</v>
      </c>
      <c r="N521" s="129">
        <v>1</v>
      </c>
      <c r="O521" s="129">
        <v>0</v>
      </c>
      <c r="P521" s="129">
        <v>0</v>
      </c>
      <c r="Q521" s="127">
        <v>1254</v>
      </c>
      <c r="R521" s="180">
        <v>24.19</v>
      </c>
      <c r="S521" s="128">
        <v>262</v>
      </c>
      <c r="T521" s="180">
        <v>5.0540000000000003</v>
      </c>
      <c r="U521" s="128">
        <v>6</v>
      </c>
      <c r="V521" s="180">
        <v>0.11600000000000001</v>
      </c>
      <c r="W521" s="180">
        <v>17.7</v>
      </c>
      <c r="X521" s="186">
        <v>21.2</v>
      </c>
      <c r="Y521" s="130">
        <v>6</v>
      </c>
      <c r="Z521" s="131">
        <v>133</v>
      </c>
      <c r="AA521" s="131">
        <v>1029</v>
      </c>
      <c r="AB521" s="131">
        <v>2762</v>
      </c>
      <c r="AC521" s="131">
        <v>1078</v>
      </c>
      <c r="AD521" s="131">
        <v>151</v>
      </c>
      <c r="AE521" s="131">
        <v>19</v>
      </c>
      <c r="AF521" s="131">
        <v>5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1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 x14ac:dyDescent="0.2">
      <c r="A522" s="125" t="s">
        <v>169</v>
      </c>
      <c r="B522" s="126">
        <v>5462</v>
      </c>
      <c r="C522" s="127">
        <v>86</v>
      </c>
      <c r="D522" s="128">
        <v>137</v>
      </c>
      <c r="E522" s="128">
        <v>4768</v>
      </c>
      <c r="F522" s="128">
        <v>26</v>
      </c>
      <c r="G522" s="128">
        <v>414</v>
      </c>
      <c r="H522" s="128">
        <v>11</v>
      </c>
      <c r="I522" s="128">
        <v>11</v>
      </c>
      <c r="J522" s="128">
        <v>4</v>
      </c>
      <c r="K522" s="128">
        <v>4</v>
      </c>
      <c r="L522" s="128">
        <v>0</v>
      </c>
      <c r="M522" s="128">
        <v>0</v>
      </c>
      <c r="N522" s="129">
        <v>1</v>
      </c>
      <c r="O522" s="129">
        <v>0</v>
      </c>
      <c r="P522" s="129">
        <v>0</v>
      </c>
      <c r="Q522" s="127">
        <v>1337</v>
      </c>
      <c r="R522" s="180">
        <v>24.48</v>
      </c>
      <c r="S522" s="128">
        <v>284</v>
      </c>
      <c r="T522" s="180">
        <v>5.2</v>
      </c>
      <c r="U522" s="128">
        <v>6</v>
      </c>
      <c r="V522" s="180">
        <v>0.11</v>
      </c>
      <c r="W522" s="180">
        <v>17.7</v>
      </c>
      <c r="X522" s="186">
        <v>21.3</v>
      </c>
      <c r="Y522" s="130">
        <v>6</v>
      </c>
      <c r="Z522" s="131">
        <v>142</v>
      </c>
      <c r="AA522" s="131">
        <v>1093</v>
      </c>
      <c r="AB522" s="131">
        <v>2884</v>
      </c>
      <c r="AC522" s="131">
        <v>1146</v>
      </c>
      <c r="AD522" s="131">
        <v>164</v>
      </c>
      <c r="AE522" s="131">
        <v>21</v>
      </c>
      <c r="AF522" s="131">
        <v>5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1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 x14ac:dyDescent="0.2">
      <c r="A523" s="133" t="s">
        <v>170</v>
      </c>
      <c r="B523" s="134">
        <v>5605</v>
      </c>
      <c r="C523" s="135">
        <v>89</v>
      </c>
      <c r="D523" s="136">
        <v>141</v>
      </c>
      <c r="E523" s="136">
        <v>4896</v>
      </c>
      <c r="F523" s="136">
        <v>26</v>
      </c>
      <c r="G523" s="136">
        <v>419</v>
      </c>
      <c r="H523" s="136">
        <v>12</v>
      </c>
      <c r="I523" s="136">
        <v>12</v>
      </c>
      <c r="J523" s="136">
        <v>4</v>
      </c>
      <c r="K523" s="136">
        <v>5</v>
      </c>
      <c r="L523" s="136">
        <v>0</v>
      </c>
      <c r="M523" s="136">
        <v>0</v>
      </c>
      <c r="N523" s="137">
        <v>1</v>
      </c>
      <c r="O523" s="137">
        <v>0</v>
      </c>
      <c r="P523" s="137">
        <v>0</v>
      </c>
      <c r="Q523" s="135">
        <v>1415</v>
      </c>
      <c r="R523" s="181">
        <v>25.25</v>
      </c>
      <c r="S523" s="136">
        <v>313</v>
      </c>
      <c r="T523" s="181">
        <v>5.5839999999999996</v>
      </c>
      <c r="U523" s="136">
        <v>8</v>
      </c>
      <c r="V523" s="181">
        <v>0.14299999999999999</v>
      </c>
      <c r="W523" s="181">
        <v>17.7</v>
      </c>
      <c r="X523" s="187">
        <v>21.4</v>
      </c>
      <c r="Y523" s="138">
        <v>6</v>
      </c>
      <c r="Z523" s="139">
        <v>146</v>
      </c>
      <c r="AA523" s="139">
        <v>1124</v>
      </c>
      <c r="AB523" s="139">
        <v>2914</v>
      </c>
      <c r="AC523" s="139">
        <v>1198</v>
      </c>
      <c r="AD523" s="139">
        <v>183</v>
      </c>
      <c r="AE523" s="139">
        <v>26</v>
      </c>
      <c r="AF523" s="139">
        <v>7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1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">
      <c r="B524" s="35" t="e">
        <v>#VALUE!</v>
      </c>
      <c r="C524" s="35" t="s">
        <v>175</v>
      </c>
      <c r="Y524" s="35" t="s">
        <v>175</v>
      </c>
    </row>
    <row r="525" spans="1:52" s="2" customFormat="1" ht="12.6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 x14ac:dyDescent="0.2">
      <c r="A528" s="105" t="s">
        <v>70</v>
      </c>
      <c r="B528" s="105">
        <v>25</v>
      </c>
      <c r="C528" s="106">
        <v>0</v>
      </c>
      <c r="D528" s="107">
        <v>0</v>
      </c>
      <c r="E528" s="107">
        <v>25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8</v>
      </c>
      <c r="R528" s="176">
        <v>32</v>
      </c>
      <c r="S528" s="107">
        <v>5</v>
      </c>
      <c r="T528" s="176">
        <v>20</v>
      </c>
      <c r="U528" s="107">
        <v>0</v>
      </c>
      <c r="V528" s="176">
        <v>0</v>
      </c>
      <c r="W528" s="176">
        <v>18.5</v>
      </c>
      <c r="X528" s="182">
        <v>25.9</v>
      </c>
      <c r="Y528" s="106">
        <v>0</v>
      </c>
      <c r="Z528" s="107">
        <v>2</v>
      </c>
      <c r="AA528" s="107">
        <v>4</v>
      </c>
      <c r="AB528" s="107">
        <v>11</v>
      </c>
      <c r="AC528" s="107">
        <v>4</v>
      </c>
      <c r="AD528" s="107">
        <v>4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 x14ac:dyDescent="0.2">
      <c r="A529" s="111" t="s">
        <v>72</v>
      </c>
      <c r="B529" s="111">
        <v>20</v>
      </c>
      <c r="C529" s="112">
        <v>0</v>
      </c>
      <c r="D529" s="113">
        <v>1</v>
      </c>
      <c r="E529" s="113">
        <v>19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14</v>
      </c>
      <c r="R529" s="177">
        <v>70</v>
      </c>
      <c r="S529" s="113">
        <v>3</v>
      </c>
      <c r="T529" s="177">
        <v>15</v>
      </c>
      <c r="U529" s="113">
        <v>0</v>
      </c>
      <c r="V529" s="177">
        <v>0</v>
      </c>
      <c r="W529" s="177">
        <v>19.899999999999999</v>
      </c>
      <c r="X529" s="183">
        <v>24.2</v>
      </c>
      <c r="Y529" s="112">
        <v>0</v>
      </c>
      <c r="Z529" s="113">
        <v>0</v>
      </c>
      <c r="AA529" s="113">
        <v>3</v>
      </c>
      <c r="AB529" s="113">
        <v>3</v>
      </c>
      <c r="AC529" s="113">
        <v>12</v>
      </c>
      <c r="AD529" s="113">
        <v>2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 x14ac:dyDescent="0.2">
      <c r="A530" s="111" t="s">
        <v>73</v>
      </c>
      <c r="B530" s="111">
        <v>13</v>
      </c>
      <c r="C530" s="112">
        <v>0</v>
      </c>
      <c r="D530" s="113">
        <v>0</v>
      </c>
      <c r="E530" s="113">
        <v>13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6</v>
      </c>
      <c r="R530" s="177">
        <v>46.15</v>
      </c>
      <c r="S530" s="113">
        <v>3</v>
      </c>
      <c r="T530" s="177">
        <v>23.08</v>
      </c>
      <c r="U530" s="113">
        <v>0</v>
      </c>
      <c r="V530" s="177">
        <v>0</v>
      </c>
      <c r="W530" s="177">
        <v>19.8</v>
      </c>
      <c r="X530" s="183">
        <v>27.4</v>
      </c>
      <c r="Y530" s="112">
        <v>0</v>
      </c>
      <c r="Z530" s="113">
        <v>0</v>
      </c>
      <c r="AA530" s="113">
        <v>3</v>
      </c>
      <c r="AB530" s="113">
        <v>4</v>
      </c>
      <c r="AC530" s="113">
        <v>4</v>
      </c>
      <c r="AD530" s="113">
        <v>2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 x14ac:dyDescent="0.2">
      <c r="A531" s="111" t="s">
        <v>74</v>
      </c>
      <c r="B531" s="111">
        <v>15</v>
      </c>
      <c r="C531" s="112">
        <v>0</v>
      </c>
      <c r="D531" s="113">
        <v>0</v>
      </c>
      <c r="E531" s="113">
        <v>15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5</v>
      </c>
      <c r="R531" s="177">
        <v>33.33</v>
      </c>
      <c r="S531" s="113">
        <v>1</v>
      </c>
      <c r="T531" s="177">
        <v>6.6669999999999998</v>
      </c>
      <c r="U531" s="113">
        <v>0</v>
      </c>
      <c r="V531" s="177">
        <v>0</v>
      </c>
      <c r="W531" s="177">
        <v>18.399999999999999</v>
      </c>
      <c r="X531" s="183">
        <v>21.7</v>
      </c>
      <c r="Y531" s="112">
        <v>0</v>
      </c>
      <c r="Z531" s="113">
        <v>0</v>
      </c>
      <c r="AA531" s="113">
        <v>3</v>
      </c>
      <c r="AB531" s="113">
        <v>7</v>
      </c>
      <c r="AC531" s="113">
        <v>4</v>
      </c>
      <c r="AD531" s="113">
        <v>1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 x14ac:dyDescent="0.2">
      <c r="A532" s="111" t="s">
        <v>75</v>
      </c>
      <c r="B532" s="111">
        <v>17</v>
      </c>
      <c r="C532" s="112">
        <v>0</v>
      </c>
      <c r="D532" s="113">
        <v>0</v>
      </c>
      <c r="E532" s="113">
        <v>16</v>
      </c>
      <c r="F532" s="113">
        <v>0</v>
      </c>
      <c r="G532" s="113">
        <v>1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6</v>
      </c>
      <c r="R532" s="177">
        <v>35.29</v>
      </c>
      <c r="S532" s="113">
        <v>1</v>
      </c>
      <c r="T532" s="177">
        <v>5.8819999999999997</v>
      </c>
      <c r="U532" s="113">
        <v>0</v>
      </c>
      <c r="V532" s="177">
        <v>0</v>
      </c>
      <c r="W532" s="177">
        <v>18.3</v>
      </c>
      <c r="X532" s="183">
        <v>23.6</v>
      </c>
      <c r="Y532" s="112">
        <v>0</v>
      </c>
      <c r="Z532" s="113">
        <v>0</v>
      </c>
      <c r="AA532" s="113">
        <v>4</v>
      </c>
      <c r="AB532" s="113">
        <v>7</v>
      </c>
      <c r="AC532" s="113">
        <v>6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 x14ac:dyDescent="0.2">
      <c r="A533" s="111" t="s">
        <v>76</v>
      </c>
      <c r="B533" s="111">
        <v>11</v>
      </c>
      <c r="C533" s="112">
        <v>0</v>
      </c>
      <c r="D533" s="113">
        <v>1</v>
      </c>
      <c r="E533" s="113">
        <v>10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5</v>
      </c>
      <c r="R533" s="177">
        <v>45.45</v>
      </c>
      <c r="S533" s="113">
        <v>0</v>
      </c>
      <c r="T533" s="177">
        <v>0</v>
      </c>
      <c r="U533" s="113">
        <v>0</v>
      </c>
      <c r="V533" s="177">
        <v>0</v>
      </c>
      <c r="W533" s="177">
        <v>18.399999999999999</v>
      </c>
      <c r="X533" s="183">
        <v>20.9</v>
      </c>
      <c r="Y533" s="112">
        <v>0</v>
      </c>
      <c r="Z533" s="113">
        <v>0</v>
      </c>
      <c r="AA533" s="113">
        <v>2</v>
      </c>
      <c r="AB533" s="113">
        <v>4</v>
      </c>
      <c r="AC533" s="113">
        <v>5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 x14ac:dyDescent="0.2">
      <c r="A534" s="111" t="s">
        <v>77</v>
      </c>
      <c r="B534" s="111">
        <v>11</v>
      </c>
      <c r="C534" s="112">
        <v>0</v>
      </c>
      <c r="D534" s="113">
        <v>1</v>
      </c>
      <c r="E534" s="113">
        <v>9</v>
      </c>
      <c r="F534" s="113">
        <v>1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4</v>
      </c>
      <c r="R534" s="177">
        <v>36.36</v>
      </c>
      <c r="S534" s="113">
        <v>3</v>
      </c>
      <c r="T534" s="177">
        <v>27.27</v>
      </c>
      <c r="U534" s="113">
        <v>0</v>
      </c>
      <c r="V534" s="177">
        <v>0</v>
      </c>
      <c r="W534" s="177">
        <v>17.3</v>
      </c>
      <c r="X534" s="183">
        <v>26.2</v>
      </c>
      <c r="Y534" s="112">
        <v>0</v>
      </c>
      <c r="Z534" s="113">
        <v>1</v>
      </c>
      <c r="AA534" s="113">
        <v>4</v>
      </c>
      <c r="AB534" s="113">
        <v>2</v>
      </c>
      <c r="AC534" s="113">
        <v>2</v>
      </c>
      <c r="AD534" s="113">
        <v>2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 x14ac:dyDescent="0.2">
      <c r="A535" s="111" t="s">
        <v>78</v>
      </c>
      <c r="B535" s="111">
        <v>7</v>
      </c>
      <c r="C535" s="112">
        <v>0</v>
      </c>
      <c r="D535" s="113">
        <v>0</v>
      </c>
      <c r="E535" s="113">
        <v>7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1</v>
      </c>
      <c r="R535" s="177">
        <v>14.29</v>
      </c>
      <c r="S535" s="113">
        <v>0</v>
      </c>
      <c r="T535" s="177">
        <v>0</v>
      </c>
      <c r="U535" s="113">
        <v>0</v>
      </c>
      <c r="V535" s="177">
        <v>0</v>
      </c>
      <c r="W535" s="177">
        <v>17.100000000000001</v>
      </c>
      <c r="X535" s="183" t="s">
        <v>71</v>
      </c>
      <c r="Y535" s="112">
        <v>0</v>
      </c>
      <c r="Z535" s="113">
        <v>0</v>
      </c>
      <c r="AA535" s="113">
        <v>1</v>
      </c>
      <c r="AB535" s="113">
        <v>5</v>
      </c>
      <c r="AC535" s="113">
        <v>1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 x14ac:dyDescent="0.2">
      <c r="A536" s="111" t="s">
        <v>79</v>
      </c>
      <c r="B536" s="111">
        <v>11</v>
      </c>
      <c r="C536" s="112">
        <v>0</v>
      </c>
      <c r="D536" s="113">
        <v>0</v>
      </c>
      <c r="E536" s="113">
        <v>11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5</v>
      </c>
      <c r="R536" s="177">
        <v>45.45</v>
      </c>
      <c r="S536" s="113">
        <v>0</v>
      </c>
      <c r="T536" s="177">
        <v>0</v>
      </c>
      <c r="U536" s="113">
        <v>0</v>
      </c>
      <c r="V536" s="177">
        <v>0</v>
      </c>
      <c r="W536" s="177">
        <v>19.100000000000001</v>
      </c>
      <c r="X536" s="183">
        <v>22.4</v>
      </c>
      <c r="Y536" s="112">
        <v>0</v>
      </c>
      <c r="Z536" s="113">
        <v>0</v>
      </c>
      <c r="AA536" s="113">
        <v>1</v>
      </c>
      <c r="AB536" s="113">
        <v>5</v>
      </c>
      <c r="AC536" s="113">
        <v>5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 x14ac:dyDescent="0.2">
      <c r="A537" s="111" t="s">
        <v>80</v>
      </c>
      <c r="B537" s="111">
        <v>6</v>
      </c>
      <c r="C537" s="112">
        <v>0</v>
      </c>
      <c r="D537" s="113">
        <v>0</v>
      </c>
      <c r="E537" s="113">
        <v>4</v>
      </c>
      <c r="F537" s="113">
        <v>0</v>
      </c>
      <c r="G537" s="113">
        <v>2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2</v>
      </c>
      <c r="R537" s="177">
        <v>33.33</v>
      </c>
      <c r="S537" s="113">
        <v>1</v>
      </c>
      <c r="T537" s="177">
        <v>16.670000000000002</v>
      </c>
      <c r="U537" s="113">
        <v>0</v>
      </c>
      <c r="V537" s="177">
        <v>0</v>
      </c>
      <c r="W537" s="177">
        <v>19.8</v>
      </c>
      <c r="X537" s="183" t="s">
        <v>71</v>
      </c>
      <c r="Y537" s="112">
        <v>0</v>
      </c>
      <c r="Z537" s="113">
        <v>0</v>
      </c>
      <c r="AA537" s="113">
        <v>2</v>
      </c>
      <c r="AB537" s="113">
        <v>2</v>
      </c>
      <c r="AC537" s="113">
        <v>1</v>
      </c>
      <c r="AD537" s="113">
        <v>0</v>
      </c>
      <c r="AE537" s="113">
        <v>1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 x14ac:dyDescent="0.2">
      <c r="A538" s="111" t="s">
        <v>81</v>
      </c>
      <c r="B538" s="111">
        <v>8</v>
      </c>
      <c r="C538" s="112">
        <v>0</v>
      </c>
      <c r="D538" s="113">
        <v>0</v>
      </c>
      <c r="E538" s="113">
        <v>8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2</v>
      </c>
      <c r="R538" s="177">
        <v>25</v>
      </c>
      <c r="S538" s="113">
        <v>0</v>
      </c>
      <c r="T538" s="177">
        <v>0</v>
      </c>
      <c r="U538" s="113">
        <v>0</v>
      </c>
      <c r="V538" s="177">
        <v>0</v>
      </c>
      <c r="W538" s="177">
        <v>15.5</v>
      </c>
      <c r="X538" s="183" t="s">
        <v>71</v>
      </c>
      <c r="Y538" s="112">
        <v>0</v>
      </c>
      <c r="Z538" s="113">
        <v>1</v>
      </c>
      <c r="AA538" s="113">
        <v>3</v>
      </c>
      <c r="AB538" s="113">
        <v>2</v>
      </c>
      <c r="AC538" s="113">
        <v>2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 x14ac:dyDescent="0.2">
      <c r="A539" s="111" t="s">
        <v>82</v>
      </c>
      <c r="B539" s="111">
        <v>9</v>
      </c>
      <c r="C539" s="112">
        <v>0</v>
      </c>
      <c r="D539" s="113">
        <v>0</v>
      </c>
      <c r="E539" s="113">
        <v>9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2</v>
      </c>
      <c r="R539" s="177">
        <v>22.22</v>
      </c>
      <c r="S539" s="113">
        <v>0</v>
      </c>
      <c r="T539" s="177">
        <v>0</v>
      </c>
      <c r="U539" s="113">
        <v>0</v>
      </c>
      <c r="V539" s="177">
        <v>0</v>
      </c>
      <c r="W539" s="177">
        <v>15.8</v>
      </c>
      <c r="X539" s="183" t="s">
        <v>71</v>
      </c>
      <c r="Y539" s="112">
        <v>0</v>
      </c>
      <c r="Z539" s="113">
        <v>1</v>
      </c>
      <c r="AA539" s="113">
        <v>4</v>
      </c>
      <c r="AB539" s="113">
        <v>2</v>
      </c>
      <c r="AC539" s="113">
        <v>2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 x14ac:dyDescent="0.2">
      <c r="A540" s="111" t="s">
        <v>83</v>
      </c>
      <c r="B540" s="111">
        <v>6</v>
      </c>
      <c r="C540" s="112">
        <v>0</v>
      </c>
      <c r="D540" s="113">
        <v>0</v>
      </c>
      <c r="E540" s="113">
        <v>6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1</v>
      </c>
      <c r="R540" s="177">
        <v>16.670000000000002</v>
      </c>
      <c r="S540" s="113">
        <v>0</v>
      </c>
      <c r="T540" s="177">
        <v>0</v>
      </c>
      <c r="U540" s="113">
        <v>0</v>
      </c>
      <c r="V540" s="177">
        <v>0</v>
      </c>
      <c r="W540" s="177">
        <v>17.8</v>
      </c>
      <c r="X540" s="183" t="s">
        <v>71</v>
      </c>
      <c r="Y540" s="112">
        <v>0</v>
      </c>
      <c r="Z540" s="113">
        <v>0</v>
      </c>
      <c r="AA540" s="113">
        <v>1</v>
      </c>
      <c r="AB540" s="113">
        <v>4</v>
      </c>
      <c r="AC540" s="113">
        <v>1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 x14ac:dyDescent="0.2">
      <c r="A541" s="111" t="s">
        <v>84</v>
      </c>
      <c r="B541" s="111">
        <v>4</v>
      </c>
      <c r="C541" s="112">
        <v>0</v>
      </c>
      <c r="D541" s="113">
        <v>0</v>
      </c>
      <c r="E541" s="113">
        <v>4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2</v>
      </c>
      <c r="R541" s="177">
        <v>50</v>
      </c>
      <c r="S541" s="113">
        <v>2</v>
      </c>
      <c r="T541" s="177">
        <v>50</v>
      </c>
      <c r="U541" s="113">
        <v>0</v>
      </c>
      <c r="V541" s="177">
        <v>0</v>
      </c>
      <c r="W541" s="177">
        <v>21.1</v>
      </c>
      <c r="X541" s="183" t="s">
        <v>71</v>
      </c>
      <c r="Y541" s="112">
        <v>0</v>
      </c>
      <c r="Z541" s="113">
        <v>0</v>
      </c>
      <c r="AA541" s="113">
        <v>2</v>
      </c>
      <c r="AB541" s="113">
        <v>0</v>
      </c>
      <c r="AC541" s="113">
        <v>0</v>
      </c>
      <c r="AD541" s="113">
        <v>1</v>
      </c>
      <c r="AE541" s="113">
        <v>1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 x14ac:dyDescent="0.2">
      <c r="A542" s="111" t="s">
        <v>85</v>
      </c>
      <c r="B542" s="111">
        <v>6</v>
      </c>
      <c r="C542" s="112">
        <v>0</v>
      </c>
      <c r="D542" s="113">
        <v>0</v>
      </c>
      <c r="E542" s="113">
        <v>6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</v>
      </c>
      <c r="R542" s="177">
        <v>16.670000000000002</v>
      </c>
      <c r="S542" s="113">
        <v>0</v>
      </c>
      <c r="T542" s="177">
        <v>0</v>
      </c>
      <c r="U542" s="113">
        <v>0</v>
      </c>
      <c r="V542" s="177">
        <v>0</v>
      </c>
      <c r="W542" s="177">
        <v>16.899999999999999</v>
      </c>
      <c r="X542" s="183" t="s">
        <v>71</v>
      </c>
      <c r="Y542" s="112">
        <v>0</v>
      </c>
      <c r="Z542" s="113">
        <v>1</v>
      </c>
      <c r="AA542" s="113">
        <v>1</v>
      </c>
      <c r="AB542" s="113">
        <v>3</v>
      </c>
      <c r="AC542" s="113">
        <v>1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 x14ac:dyDescent="0.2">
      <c r="A543" s="111" t="s">
        <v>86</v>
      </c>
      <c r="B543" s="111">
        <v>1</v>
      </c>
      <c r="C543" s="112">
        <v>0</v>
      </c>
      <c r="D543" s="113">
        <v>0</v>
      </c>
      <c r="E543" s="113">
        <v>1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100</v>
      </c>
      <c r="S543" s="113">
        <v>0</v>
      </c>
      <c r="T543" s="177">
        <v>0</v>
      </c>
      <c r="U543" s="113">
        <v>0</v>
      </c>
      <c r="V543" s="177">
        <v>0</v>
      </c>
      <c r="W543" s="177">
        <v>22.5</v>
      </c>
      <c r="X543" s="183" t="s">
        <v>71</v>
      </c>
      <c r="Y543" s="112">
        <v>0</v>
      </c>
      <c r="Z543" s="113">
        <v>0</v>
      </c>
      <c r="AA543" s="113">
        <v>0</v>
      </c>
      <c r="AB543" s="113">
        <v>0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 x14ac:dyDescent="0.2">
      <c r="A544" s="111" t="s">
        <v>87</v>
      </c>
      <c r="B544" s="111">
        <v>6</v>
      </c>
      <c r="C544" s="112">
        <v>0</v>
      </c>
      <c r="D544" s="113">
        <v>0</v>
      </c>
      <c r="E544" s="113">
        <v>6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3</v>
      </c>
      <c r="R544" s="177">
        <v>50</v>
      </c>
      <c r="S544" s="113">
        <v>2</v>
      </c>
      <c r="T544" s="177">
        <v>33.33</v>
      </c>
      <c r="U544" s="113">
        <v>0</v>
      </c>
      <c r="V544" s="177">
        <v>0</v>
      </c>
      <c r="W544" s="177">
        <v>20</v>
      </c>
      <c r="X544" s="183" t="s">
        <v>71</v>
      </c>
      <c r="Y544" s="112">
        <v>0</v>
      </c>
      <c r="Z544" s="113">
        <v>0</v>
      </c>
      <c r="AA544" s="113">
        <v>2</v>
      </c>
      <c r="AB544" s="113">
        <v>1</v>
      </c>
      <c r="AC544" s="113">
        <v>1</v>
      </c>
      <c r="AD544" s="113">
        <v>2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 x14ac:dyDescent="0.2">
      <c r="A545" s="111" t="s">
        <v>88</v>
      </c>
      <c r="B545" s="111">
        <v>5</v>
      </c>
      <c r="C545" s="112">
        <v>0</v>
      </c>
      <c r="D545" s="113">
        <v>0</v>
      </c>
      <c r="E545" s="113">
        <v>5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2</v>
      </c>
      <c r="R545" s="177">
        <v>40</v>
      </c>
      <c r="S545" s="113">
        <v>2</v>
      </c>
      <c r="T545" s="177">
        <v>40</v>
      </c>
      <c r="U545" s="113">
        <v>0</v>
      </c>
      <c r="V545" s="177">
        <v>0</v>
      </c>
      <c r="W545" s="177">
        <v>18.3</v>
      </c>
      <c r="X545" s="183" t="s">
        <v>71</v>
      </c>
      <c r="Y545" s="112">
        <v>0</v>
      </c>
      <c r="Z545" s="113">
        <v>1</v>
      </c>
      <c r="AA545" s="113">
        <v>1</v>
      </c>
      <c r="AB545" s="113">
        <v>1</v>
      </c>
      <c r="AC545" s="113">
        <v>0</v>
      </c>
      <c r="AD545" s="113">
        <v>2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 x14ac:dyDescent="0.2">
      <c r="A546" s="111" t="s">
        <v>89</v>
      </c>
      <c r="B546" s="111">
        <v>0</v>
      </c>
      <c r="C546" s="112">
        <v>0</v>
      </c>
      <c r="D546" s="113">
        <v>0</v>
      </c>
      <c r="E546" s="113">
        <v>0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 t="s">
        <v>71</v>
      </c>
      <c r="X546" s="183" t="s">
        <v>71</v>
      </c>
      <c r="Y546" s="112">
        <v>0</v>
      </c>
      <c r="Z546" s="113">
        <v>0</v>
      </c>
      <c r="AA546" s="113">
        <v>0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 x14ac:dyDescent="0.2">
      <c r="A547" s="111" t="s">
        <v>90</v>
      </c>
      <c r="B547" s="111">
        <v>2</v>
      </c>
      <c r="C547" s="112">
        <v>0</v>
      </c>
      <c r="D547" s="113">
        <v>0</v>
      </c>
      <c r="E547" s="113">
        <v>2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15.1</v>
      </c>
      <c r="X547" s="183" t="s">
        <v>71</v>
      </c>
      <c r="Y547" s="112">
        <v>0</v>
      </c>
      <c r="Z547" s="113">
        <v>0</v>
      </c>
      <c r="AA547" s="113">
        <v>1</v>
      </c>
      <c r="AB547" s="113">
        <v>1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 x14ac:dyDescent="0.2">
      <c r="A548" s="111" t="s">
        <v>91</v>
      </c>
      <c r="B548" s="111">
        <v>6</v>
      </c>
      <c r="C548" s="112">
        <v>0</v>
      </c>
      <c r="D548" s="113">
        <v>0</v>
      </c>
      <c r="E548" s="113">
        <v>5</v>
      </c>
      <c r="F548" s="113">
        <v>0</v>
      </c>
      <c r="G548" s="113">
        <v>1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3</v>
      </c>
      <c r="R548" s="177">
        <v>50</v>
      </c>
      <c r="S548" s="113">
        <v>1</v>
      </c>
      <c r="T548" s="177">
        <v>16.670000000000002</v>
      </c>
      <c r="U548" s="113">
        <v>0</v>
      </c>
      <c r="V548" s="177">
        <v>0</v>
      </c>
      <c r="W548" s="177">
        <v>18.8</v>
      </c>
      <c r="X548" s="183" t="s">
        <v>71</v>
      </c>
      <c r="Y548" s="112">
        <v>0</v>
      </c>
      <c r="Z548" s="113">
        <v>0</v>
      </c>
      <c r="AA548" s="113">
        <v>3</v>
      </c>
      <c r="AB548" s="113">
        <v>0</v>
      </c>
      <c r="AC548" s="113">
        <v>2</v>
      </c>
      <c r="AD548" s="113">
        <v>1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 x14ac:dyDescent="0.2">
      <c r="A549" s="111" t="s">
        <v>92</v>
      </c>
      <c r="B549" s="111">
        <v>6</v>
      </c>
      <c r="C549" s="112">
        <v>0</v>
      </c>
      <c r="D549" s="113">
        <v>0</v>
      </c>
      <c r="E549" s="113">
        <v>6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4</v>
      </c>
      <c r="R549" s="177">
        <v>66.67</v>
      </c>
      <c r="S549" s="113">
        <v>2</v>
      </c>
      <c r="T549" s="177">
        <v>33.33</v>
      </c>
      <c r="U549" s="113">
        <v>0</v>
      </c>
      <c r="V549" s="177">
        <v>0</v>
      </c>
      <c r="W549" s="177">
        <v>20.100000000000001</v>
      </c>
      <c r="X549" s="183" t="s">
        <v>71</v>
      </c>
      <c r="Y549" s="112">
        <v>0</v>
      </c>
      <c r="Z549" s="113">
        <v>0</v>
      </c>
      <c r="AA549" s="113">
        <v>2</v>
      </c>
      <c r="AB549" s="113">
        <v>0</v>
      </c>
      <c r="AC549" s="113">
        <v>3</v>
      </c>
      <c r="AD549" s="113">
        <v>1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 x14ac:dyDescent="0.2">
      <c r="A550" s="111" t="s">
        <v>93</v>
      </c>
      <c r="B550" s="111">
        <v>8</v>
      </c>
      <c r="C550" s="112">
        <v>0</v>
      </c>
      <c r="D550" s="113">
        <v>0</v>
      </c>
      <c r="E550" s="113">
        <v>8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5</v>
      </c>
      <c r="R550" s="177">
        <v>62.5</v>
      </c>
      <c r="S550" s="113">
        <v>1</v>
      </c>
      <c r="T550" s="177">
        <v>12.5</v>
      </c>
      <c r="U550" s="113">
        <v>0</v>
      </c>
      <c r="V550" s="177">
        <v>0</v>
      </c>
      <c r="W550" s="177">
        <v>20.2</v>
      </c>
      <c r="X550" s="183" t="s">
        <v>71</v>
      </c>
      <c r="Y550" s="112">
        <v>0</v>
      </c>
      <c r="Z550" s="113">
        <v>0</v>
      </c>
      <c r="AA550" s="113">
        <v>1</v>
      </c>
      <c r="AB550" s="113">
        <v>2</v>
      </c>
      <c r="AC550" s="113">
        <v>4</v>
      </c>
      <c r="AD550" s="113">
        <v>0</v>
      </c>
      <c r="AE550" s="113">
        <v>1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 x14ac:dyDescent="0.2">
      <c r="A551" s="111" t="s">
        <v>94</v>
      </c>
      <c r="B551" s="111">
        <v>10</v>
      </c>
      <c r="C551" s="112">
        <v>0</v>
      </c>
      <c r="D551" s="113">
        <v>0</v>
      </c>
      <c r="E551" s="113">
        <v>9</v>
      </c>
      <c r="F551" s="113">
        <v>0</v>
      </c>
      <c r="G551" s="113">
        <v>1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9</v>
      </c>
      <c r="R551" s="177">
        <v>90</v>
      </c>
      <c r="S551" s="113">
        <v>5</v>
      </c>
      <c r="T551" s="177">
        <v>50</v>
      </c>
      <c r="U551" s="113">
        <v>0</v>
      </c>
      <c r="V551" s="177">
        <v>0</v>
      </c>
      <c r="W551" s="177">
        <v>23.6</v>
      </c>
      <c r="X551" s="183" t="s">
        <v>71</v>
      </c>
      <c r="Y551" s="112">
        <v>0</v>
      </c>
      <c r="Z551" s="113">
        <v>0</v>
      </c>
      <c r="AA551" s="113">
        <v>0</v>
      </c>
      <c r="AB551" s="113">
        <v>1</v>
      </c>
      <c r="AC551" s="113">
        <v>7</v>
      </c>
      <c r="AD551" s="113">
        <v>2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 x14ac:dyDescent="0.2">
      <c r="A552" s="111" t="s">
        <v>95</v>
      </c>
      <c r="B552" s="111">
        <v>14</v>
      </c>
      <c r="C552" s="112">
        <v>0</v>
      </c>
      <c r="D552" s="113">
        <v>0</v>
      </c>
      <c r="E552" s="113">
        <v>14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7</v>
      </c>
      <c r="R552" s="177">
        <v>50</v>
      </c>
      <c r="S552" s="113">
        <v>2</v>
      </c>
      <c r="T552" s="177">
        <v>14.29</v>
      </c>
      <c r="U552" s="113">
        <v>0</v>
      </c>
      <c r="V552" s="177">
        <v>0</v>
      </c>
      <c r="W552" s="177">
        <v>19.8</v>
      </c>
      <c r="X552" s="183">
        <v>26.2</v>
      </c>
      <c r="Y552" s="112">
        <v>0</v>
      </c>
      <c r="Z552" s="113">
        <v>0</v>
      </c>
      <c r="AA552" s="113">
        <v>4</v>
      </c>
      <c r="AB552" s="113">
        <v>3</v>
      </c>
      <c r="AC552" s="113">
        <v>5</v>
      </c>
      <c r="AD552" s="113">
        <v>1</v>
      </c>
      <c r="AE552" s="113">
        <v>1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 x14ac:dyDescent="0.2">
      <c r="A553" s="111" t="s">
        <v>96</v>
      </c>
      <c r="B553" s="111">
        <v>10</v>
      </c>
      <c r="C553" s="112">
        <v>0</v>
      </c>
      <c r="D553" s="113">
        <v>0</v>
      </c>
      <c r="E553" s="113">
        <v>9</v>
      </c>
      <c r="F553" s="113">
        <v>0</v>
      </c>
      <c r="G553" s="113">
        <v>1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8</v>
      </c>
      <c r="R553" s="177">
        <v>80</v>
      </c>
      <c r="S553" s="113">
        <v>5</v>
      </c>
      <c r="T553" s="177">
        <v>50</v>
      </c>
      <c r="U553" s="113">
        <v>0</v>
      </c>
      <c r="V553" s="177">
        <v>0</v>
      </c>
      <c r="W553" s="177">
        <v>24.7</v>
      </c>
      <c r="X553" s="183" t="s">
        <v>71</v>
      </c>
      <c r="Y553" s="112">
        <v>0</v>
      </c>
      <c r="Z553" s="113">
        <v>0</v>
      </c>
      <c r="AA553" s="113">
        <v>1</v>
      </c>
      <c r="AB553" s="113">
        <v>1</v>
      </c>
      <c r="AC553" s="113">
        <v>4</v>
      </c>
      <c r="AD553" s="113">
        <v>1</v>
      </c>
      <c r="AE553" s="113">
        <v>3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 x14ac:dyDescent="0.2">
      <c r="A554" s="111" t="s">
        <v>97</v>
      </c>
      <c r="B554" s="111">
        <v>19</v>
      </c>
      <c r="C554" s="112">
        <v>0</v>
      </c>
      <c r="D554" s="113">
        <v>0</v>
      </c>
      <c r="E554" s="113">
        <v>16</v>
      </c>
      <c r="F554" s="113">
        <v>0</v>
      </c>
      <c r="G554" s="113">
        <v>3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14</v>
      </c>
      <c r="R554" s="177">
        <v>73.680000000000007</v>
      </c>
      <c r="S554" s="113">
        <v>6</v>
      </c>
      <c r="T554" s="177">
        <v>31.58</v>
      </c>
      <c r="U554" s="113">
        <v>0</v>
      </c>
      <c r="V554" s="177">
        <v>0</v>
      </c>
      <c r="W554" s="177">
        <v>21.9</v>
      </c>
      <c r="X554" s="183">
        <v>27.3</v>
      </c>
      <c r="Y554" s="112">
        <v>0</v>
      </c>
      <c r="Z554" s="113">
        <v>2</v>
      </c>
      <c r="AA554" s="113">
        <v>1</v>
      </c>
      <c r="AB554" s="113">
        <v>2</v>
      </c>
      <c r="AC554" s="113">
        <v>8</v>
      </c>
      <c r="AD554" s="113">
        <v>5</v>
      </c>
      <c r="AE554" s="113">
        <v>1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 x14ac:dyDescent="0.2">
      <c r="A555" s="111" t="s">
        <v>98</v>
      </c>
      <c r="B555" s="111">
        <v>14</v>
      </c>
      <c r="C555" s="112">
        <v>1</v>
      </c>
      <c r="D555" s="113">
        <v>0</v>
      </c>
      <c r="E555" s="113">
        <v>13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8</v>
      </c>
      <c r="R555" s="177">
        <v>57.14</v>
      </c>
      <c r="S555" s="113">
        <v>4</v>
      </c>
      <c r="T555" s="177">
        <v>28.57</v>
      </c>
      <c r="U555" s="113">
        <v>0</v>
      </c>
      <c r="V555" s="177">
        <v>0</v>
      </c>
      <c r="W555" s="177">
        <v>21.1</v>
      </c>
      <c r="X555" s="183">
        <v>29.1</v>
      </c>
      <c r="Y555" s="112">
        <v>0</v>
      </c>
      <c r="Z555" s="113">
        <v>1</v>
      </c>
      <c r="AA555" s="113">
        <v>0</v>
      </c>
      <c r="AB555" s="113">
        <v>5</v>
      </c>
      <c r="AC555" s="113">
        <v>6</v>
      </c>
      <c r="AD555" s="113">
        <v>0</v>
      </c>
      <c r="AE555" s="113">
        <v>2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 x14ac:dyDescent="0.2">
      <c r="A556" s="111" t="s">
        <v>99</v>
      </c>
      <c r="B556" s="111">
        <v>18</v>
      </c>
      <c r="C556" s="112">
        <v>1</v>
      </c>
      <c r="D556" s="113">
        <v>0</v>
      </c>
      <c r="E556" s="113">
        <v>15</v>
      </c>
      <c r="F556" s="113">
        <v>0</v>
      </c>
      <c r="G556" s="113">
        <v>2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6</v>
      </c>
      <c r="R556" s="177">
        <v>33.33</v>
      </c>
      <c r="S556" s="113">
        <v>2</v>
      </c>
      <c r="T556" s="177">
        <v>11.11</v>
      </c>
      <c r="U556" s="113">
        <v>0</v>
      </c>
      <c r="V556" s="177">
        <v>0</v>
      </c>
      <c r="W556" s="177">
        <v>17.8</v>
      </c>
      <c r="X556" s="183">
        <v>22.8</v>
      </c>
      <c r="Y556" s="112">
        <v>0</v>
      </c>
      <c r="Z556" s="113">
        <v>0</v>
      </c>
      <c r="AA556" s="113">
        <v>3</v>
      </c>
      <c r="AB556" s="113">
        <v>9</v>
      </c>
      <c r="AC556" s="113">
        <v>5</v>
      </c>
      <c r="AD556" s="113">
        <v>1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 x14ac:dyDescent="0.2">
      <c r="A557" s="111" t="s">
        <v>100</v>
      </c>
      <c r="B557" s="111">
        <v>30</v>
      </c>
      <c r="C557" s="112">
        <v>1</v>
      </c>
      <c r="D557" s="113">
        <v>1</v>
      </c>
      <c r="E557" s="113">
        <v>24</v>
      </c>
      <c r="F557" s="113">
        <v>0</v>
      </c>
      <c r="G557" s="113">
        <v>4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22</v>
      </c>
      <c r="R557" s="177">
        <v>73.33</v>
      </c>
      <c r="S557" s="113">
        <v>5</v>
      </c>
      <c r="T557" s="177">
        <v>16.670000000000002</v>
      </c>
      <c r="U557" s="113">
        <v>0</v>
      </c>
      <c r="V557" s="177">
        <v>0</v>
      </c>
      <c r="W557" s="177">
        <v>22</v>
      </c>
      <c r="X557" s="183">
        <v>24.9</v>
      </c>
      <c r="Y557" s="112">
        <v>0</v>
      </c>
      <c r="Z557" s="113">
        <v>0</v>
      </c>
      <c r="AA557" s="113">
        <v>1</v>
      </c>
      <c r="AB557" s="113">
        <v>7</v>
      </c>
      <c r="AC557" s="113">
        <v>18</v>
      </c>
      <c r="AD557" s="113">
        <v>3</v>
      </c>
      <c r="AE557" s="113">
        <v>1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 x14ac:dyDescent="0.2">
      <c r="A558" s="111" t="s">
        <v>101</v>
      </c>
      <c r="B558" s="111">
        <v>27</v>
      </c>
      <c r="C558" s="112">
        <v>1</v>
      </c>
      <c r="D558" s="113">
        <v>0</v>
      </c>
      <c r="E558" s="113">
        <v>23</v>
      </c>
      <c r="F558" s="113">
        <v>0</v>
      </c>
      <c r="G558" s="113">
        <v>3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13</v>
      </c>
      <c r="R558" s="177">
        <v>48.15</v>
      </c>
      <c r="S558" s="113">
        <v>4</v>
      </c>
      <c r="T558" s="177">
        <v>14.81</v>
      </c>
      <c r="U558" s="113">
        <v>0</v>
      </c>
      <c r="V558" s="177">
        <v>0</v>
      </c>
      <c r="W558" s="177">
        <v>19.7</v>
      </c>
      <c r="X558" s="183">
        <v>24</v>
      </c>
      <c r="Y558" s="112">
        <v>0</v>
      </c>
      <c r="Z558" s="113">
        <v>0</v>
      </c>
      <c r="AA558" s="113">
        <v>2</v>
      </c>
      <c r="AB558" s="113">
        <v>12</v>
      </c>
      <c r="AC558" s="113">
        <v>13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 x14ac:dyDescent="0.2">
      <c r="A559" s="111" t="s">
        <v>102</v>
      </c>
      <c r="B559" s="111">
        <v>41</v>
      </c>
      <c r="C559" s="112">
        <v>1</v>
      </c>
      <c r="D559" s="113">
        <v>0</v>
      </c>
      <c r="E559" s="113">
        <v>33</v>
      </c>
      <c r="F559" s="113">
        <v>0</v>
      </c>
      <c r="G559" s="113">
        <v>7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24</v>
      </c>
      <c r="R559" s="177">
        <v>58.54</v>
      </c>
      <c r="S559" s="113">
        <v>10</v>
      </c>
      <c r="T559" s="177">
        <v>24.39</v>
      </c>
      <c r="U559" s="113">
        <v>0</v>
      </c>
      <c r="V559" s="177">
        <v>0</v>
      </c>
      <c r="W559" s="177">
        <v>20.9</v>
      </c>
      <c r="X559" s="183">
        <v>26.3</v>
      </c>
      <c r="Y559" s="112">
        <v>0</v>
      </c>
      <c r="Z559" s="113">
        <v>1</v>
      </c>
      <c r="AA559" s="113">
        <v>4</v>
      </c>
      <c r="AB559" s="113">
        <v>12</v>
      </c>
      <c r="AC559" s="113">
        <v>16</v>
      </c>
      <c r="AD559" s="113">
        <v>8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 x14ac:dyDescent="0.2">
      <c r="A560" s="111" t="s">
        <v>103</v>
      </c>
      <c r="B560" s="111">
        <v>29</v>
      </c>
      <c r="C560" s="112">
        <v>1</v>
      </c>
      <c r="D560" s="113">
        <v>1</v>
      </c>
      <c r="E560" s="113">
        <v>26</v>
      </c>
      <c r="F560" s="113">
        <v>0</v>
      </c>
      <c r="G560" s="113">
        <v>1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17</v>
      </c>
      <c r="R560" s="177">
        <v>58.62</v>
      </c>
      <c r="S560" s="113">
        <v>6</v>
      </c>
      <c r="T560" s="177">
        <v>20.69</v>
      </c>
      <c r="U560" s="113">
        <v>0</v>
      </c>
      <c r="V560" s="177">
        <v>0</v>
      </c>
      <c r="W560" s="177">
        <v>20.399999999999999</v>
      </c>
      <c r="X560" s="183">
        <v>24.4</v>
      </c>
      <c r="Y560" s="112">
        <v>0</v>
      </c>
      <c r="Z560" s="113">
        <v>1</v>
      </c>
      <c r="AA560" s="113">
        <v>2</v>
      </c>
      <c r="AB560" s="113">
        <v>9</v>
      </c>
      <c r="AC560" s="113">
        <v>15</v>
      </c>
      <c r="AD560" s="113">
        <v>1</v>
      </c>
      <c r="AE560" s="113">
        <v>1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 x14ac:dyDescent="0.2">
      <c r="A561" s="111" t="s">
        <v>104</v>
      </c>
      <c r="B561" s="111">
        <v>41</v>
      </c>
      <c r="C561" s="112">
        <v>2</v>
      </c>
      <c r="D561" s="113">
        <v>2</v>
      </c>
      <c r="E561" s="113">
        <v>32</v>
      </c>
      <c r="F561" s="113">
        <v>1</v>
      </c>
      <c r="G561" s="113">
        <v>4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20</v>
      </c>
      <c r="R561" s="177">
        <v>48.78</v>
      </c>
      <c r="S561" s="113">
        <v>6</v>
      </c>
      <c r="T561" s="177">
        <v>14.63</v>
      </c>
      <c r="U561" s="113">
        <v>0</v>
      </c>
      <c r="V561" s="177">
        <v>0</v>
      </c>
      <c r="W561" s="177">
        <v>19.2</v>
      </c>
      <c r="X561" s="183">
        <v>24.2</v>
      </c>
      <c r="Y561" s="112">
        <v>0</v>
      </c>
      <c r="Z561" s="113">
        <v>4</v>
      </c>
      <c r="AA561" s="113">
        <v>6</v>
      </c>
      <c r="AB561" s="113">
        <v>11</v>
      </c>
      <c r="AC561" s="113">
        <v>16</v>
      </c>
      <c r="AD561" s="113">
        <v>2</v>
      </c>
      <c r="AE561" s="113">
        <v>2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 x14ac:dyDescent="0.2">
      <c r="A562" s="111" t="s">
        <v>105</v>
      </c>
      <c r="B562" s="111">
        <v>53</v>
      </c>
      <c r="C562" s="112">
        <v>0</v>
      </c>
      <c r="D562" s="113">
        <v>2</v>
      </c>
      <c r="E562" s="113">
        <v>50</v>
      </c>
      <c r="F562" s="113">
        <v>0</v>
      </c>
      <c r="G562" s="113">
        <v>1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30</v>
      </c>
      <c r="R562" s="177">
        <v>56.6</v>
      </c>
      <c r="S562" s="113">
        <v>9</v>
      </c>
      <c r="T562" s="177">
        <v>16.98</v>
      </c>
      <c r="U562" s="113">
        <v>0</v>
      </c>
      <c r="V562" s="177">
        <v>0</v>
      </c>
      <c r="W562" s="177">
        <v>20.399999999999999</v>
      </c>
      <c r="X562" s="183">
        <v>24.5</v>
      </c>
      <c r="Y562" s="112">
        <v>0</v>
      </c>
      <c r="Z562" s="113">
        <v>0</v>
      </c>
      <c r="AA562" s="113">
        <v>6</v>
      </c>
      <c r="AB562" s="113">
        <v>17</v>
      </c>
      <c r="AC562" s="113">
        <v>26</v>
      </c>
      <c r="AD562" s="113">
        <v>4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 x14ac:dyDescent="0.2">
      <c r="A563" s="111" t="s">
        <v>106</v>
      </c>
      <c r="B563" s="111">
        <v>78</v>
      </c>
      <c r="C563" s="112">
        <v>0</v>
      </c>
      <c r="D563" s="113">
        <v>1</v>
      </c>
      <c r="E563" s="113">
        <v>72</v>
      </c>
      <c r="F563" s="113">
        <v>0</v>
      </c>
      <c r="G563" s="113">
        <v>5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25</v>
      </c>
      <c r="R563" s="177">
        <v>32.049999999999997</v>
      </c>
      <c r="S563" s="113">
        <v>5</v>
      </c>
      <c r="T563" s="177">
        <v>6.41</v>
      </c>
      <c r="U563" s="113">
        <v>0</v>
      </c>
      <c r="V563" s="177">
        <v>0</v>
      </c>
      <c r="W563" s="177">
        <v>18.2</v>
      </c>
      <c r="X563" s="183">
        <v>22.9</v>
      </c>
      <c r="Y563" s="112">
        <v>0</v>
      </c>
      <c r="Z563" s="113">
        <v>4</v>
      </c>
      <c r="AA563" s="113">
        <v>12</v>
      </c>
      <c r="AB563" s="113">
        <v>37</v>
      </c>
      <c r="AC563" s="113">
        <v>21</v>
      </c>
      <c r="AD563" s="113">
        <v>4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 x14ac:dyDescent="0.2">
      <c r="A564" s="111" t="s">
        <v>107</v>
      </c>
      <c r="B564" s="111">
        <v>79</v>
      </c>
      <c r="C564" s="112">
        <v>1</v>
      </c>
      <c r="D564" s="113">
        <v>1</v>
      </c>
      <c r="E564" s="113">
        <v>72</v>
      </c>
      <c r="F564" s="113">
        <v>0</v>
      </c>
      <c r="G564" s="113">
        <v>5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38</v>
      </c>
      <c r="R564" s="177">
        <v>48.1</v>
      </c>
      <c r="S564" s="113">
        <v>12</v>
      </c>
      <c r="T564" s="177">
        <v>15.19</v>
      </c>
      <c r="U564" s="113">
        <v>0</v>
      </c>
      <c r="V564" s="177">
        <v>0</v>
      </c>
      <c r="W564" s="177">
        <v>19.899999999999999</v>
      </c>
      <c r="X564" s="183">
        <v>24</v>
      </c>
      <c r="Y564" s="112">
        <v>0</v>
      </c>
      <c r="Z564" s="113">
        <v>1</v>
      </c>
      <c r="AA564" s="113">
        <v>8</v>
      </c>
      <c r="AB564" s="113">
        <v>32</v>
      </c>
      <c r="AC564" s="113">
        <v>30</v>
      </c>
      <c r="AD564" s="113">
        <v>7</v>
      </c>
      <c r="AE564" s="113">
        <v>1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 x14ac:dyDescent="0.2">
      <c r="A565" s="111" t="s">
        <v>108</v>
      </c>
      <c r="B565" s="111">
        <v>47</v>
      </c>
      <c r="C565" s="112">
        <v>1</v>
      </c>
      <c r="D565" s="113">
        <v>0</v>
      </c>
      <c r="E565" s="113">
        <v>45</v>
      </c>
      <c r="F565" s="113">
        <v>0</v>
      </c>
      <c r="G565" s="113">
        <v>1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15</v>
      </c>
      <c r="R565" s="177">
        <v>31.91</v>
      </c>
      <c r="S565" s="113">
        <v>6</v>
      </c>
      <c r="T565" s="177">
        <v>12.77</v>
      </c>
      <c r="U565" s="113">
        <v>0</v>
      </c>
      <c r="V565" s="177">
        <v>0</v>
      </c>
      <c r="W565" s="177">
        <v>18.2</v>
      </c>
      <c r="X565" s="183">
        <v>22.9</v>
      </c>
      <c r="Y565" s="112">
        <v>0</v>
      </c>
      <c r="Z565" s="113">
        <v>1</v>
      </c>
      <c r="AA565" s="113">
        <v>6</v>
      </c>
      <c r="AB565" s="113">
        <v>25</v>
      </c>
      <c r="AC565" s="113">
        <v>11</v>
      </c>
      <c r="AD565" s="113">
        <v>4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 x14ac:dyDescent="0.2">
      <c r="A566" s="111" t="s">
        <v>109</v>
      </c>
      <c r="B566" s="111">
        <v>59</v>
      </c>
      <c r="C566" s="112">
        <v>1</v>
      </c>
      <c r="D566" s="113">
        <v>1</v>
      </c>
      <c r="E566" s="113">
        <v>53</v>
      </c>
      <c r="F566" s="113">
        <v>0</v>
      </c>
      <c r="G566" s="113">
        <v>4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18</v>
      </c>
      <c r="R566" s="177">
        <v>30.51</v>
      </c>
      <c r="S566" s="113">
        <v>2</v>
      </c>
      <c r="T566" s="177">
        <v>3.39</v>
      </c>
      <c r="U566" s="113">
        <v>0</v>
      </c>
      <c r="V566" s="177">
        <v>0</v>
      </c>
      <c r="W566" s="177">
        <v>18.100000000000001</v>
      </c>
      <c r="X566" s="183">
        <v>21.7</v>
      </c>
      <c r="Y566" s="112">
        <v>0</v>
      </c>
      <c r="Z566" s="113">
        <v>1</v>
      </c>
      <c r="AA566" s="113">
        <v>12</v>
      </c>
      <c r="AB566" s="113">
        <v>28</v>
      </c>
      <c r="AC566" s="113">
        <v>17</v>
      </c>
      <c r="AD566" s="113">
        <v>1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 x14ac:dyDescent="0.2">
      <c r="A567" s="111" t="s">
        <v>110</v>
      </c>
      <c r="B567" s="111">
        <v>77</v>
      </c>
      <c r="C567" s="112">
        <v>0</v>
      </c>
      <c r="D567" s="113">
        <v>0</v>
      </c>
      <c r="E567" s="113">
        <v>73</v>
      </c>
      <c r="F567" s="113">
        <v>1</v>
      </c>
      <c r="G567" s="113">
        <v>2</v>
      </c>
      <c r="H567" s="113">
        <v>1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25</v>
      </c>
      <c r="R567" s="177">
        <v>32.47</v>
      </c>
      <c r="S567" s="113">
        <v>6</v>
      </c>
      <c r="T567" s="177">
        <v>7.7919999999999998</v>
      </c>
      <c r="U567" s="113">
        <v>0</v>
      </c>
      <c r="V567" s="177">
        <v>0</v>
      </c>
      <c r="W567" s="177">
        <v>18.5</v>
      </c>
      <c r="X567" s="183">
        <v>22.2</v>
      </c>
      <c r="Y567" s="112">
        <v>0</v>
      </c>
      <c r="Z567" s="113">
        <v>0</v>
      </c>
      <c r="AA567" s="113">
        <v>13</v>
      </c>
      <c r="AB567" s="113">
        <v>39</v>
      </c>
      <c r="AC567" s="113">
        <v>20</v>
      </c>
      <c r="AD567" s="113">
        <v>4</v>
      </c>
      <c r="AE567" s="113">
        <v>1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 x14ac:dyDescent="0.2">
      <c r="A568" s="111" t="s">
        <v>111</v>
      </c>
      <c r="B568" s="111">
        <v>72</v>
      </c>
      <c r="C568" s="112">
        <v>3</v>
      </c>
      <c r="D568" s="113">
        <v>1</v>
      </c>
      <c r="E568" s="113">
        <v>65</v>
      </c>
      <c r="F568" s="113">
        <v>0</v>
      </c>
      <c r="G568" s="113">
        <v>2</v>
      </c>
      <c r="H568" s="113">
        <v>0</v>
      </c>
      <c r="I568" s="113">
        <v>0</v>
      </c>
      <c r="J568" s="113">
        <v>1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23</v>
      </c>
      <c r="R568" s="177">
        <v>31.94</v>
      </c>
      <c r="S568" s="113">
        <v>4</v>
      </c>
      <c r="T568" s="177">
        <v>5.556</v>
      </c>
      <c r="U568" s="113">
        <v>0</v>
      </c>
      <c r="V568" s="177">
        <v>0</v>
      </c>
      <c r="W568" s="177">
        <v>17.5</v>
      </c>
      <c r="X568" s="183">
        <v>22.2</v>
      </c>
      <c r="Y568" s="112">
        <v>0</v>
      </c>
      <c r="Z568" s="113">
        <v>2</v>
      </c>
      <c r="AA568" s="113">
        <v>18</v>
      </c>
      <c r="AB568" s="113">
        <v>29</v>
      </c>
      <c r="AC568" s="113">
        <v>19</v>
      </c>
      <c r="AD568" s="113">
        <v>4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 x14ac:dyDescent="0.2">
      <c r="A569" s="111" t="s">
        <v>112</v>
      </c>
      <c r="B569" s="111">
        <v>64</v>
      </c>
      <c r="C569" s="112">
        <v>0</v>
      </c>
      <c r="D569" s="113">
        <v>1</v>
      </c>
      <c r="E569" s="113">
        <v>61</v>
      </c>
      <c r="F569" s="113">
        <v>0</v>
      </c>
      <c r="G569" s="113">
        <v>2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21</v>
      </c>
      <c r="R569" s="177">
        <v>32.81</v>
      </c>
      <c r="S569" s="113">
        <v>4</v>
      </c>
      <c r="T569" s="177">
        <v>6.25</v>
      </c>
      <c r="U569" s="113">
        <v>0</v>
      </c>
      <c r="V569" s="177">
        <v>0</v>
      </c>
      <c r="W569" s="177">
        <v>19</v>
      </c>
      <c r="X569" s="183">
        <v>21.9</v>
      </c>
      <c r="Y569" s="112">
        <v>0</v>
      </c>
      <c r="Z569" s="113">
        <v>0</v>
      </c>
      <c r="AA569" s="113">
        <v>8</v>
      </c>
      <c r="AB569" s="113">
        <v>35</v>
      </c>
      <c r="AC569" s="113">
        <v>20</v>
      </c>
      <c r="AD569" s="113">
        <v>1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 x14ac:dyDescent="0.2">
      <c r="A570" s="111" t="s">
        <v>113</v>
      </c>
      <c r="B570" s="111">
        <v>70</v>
      </c>
      <c r="C570" s="112">
        <v>0</v>
      </c>
      <c r="D570" s="113">
        <v>1</v>
      </c>
      <c r="E570" s="113">
        <v>65</v>
      </c>
      <c r="F570" s="113">
        <v>0</v>
      </c>
      <c r="G570" s="113">
        <v>4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33</v>
      </c>
      <c r="R570" s="177">
        <v>47.14</v>
      </c>
      <c r="S570" s="113">
        <v>6</v>
      </c>
      <c r="T570" s="177">
        <v>8.5709999999999997</v>
      </c>
      <c r="U570" s="113">
        <v>0</v>
      </c>
      <c r="V570" s="177">
        <v>0</v>
      </c>
      <c r="W570" s="177">
        <v>19.7</v>
      </c>
      <c r="X570" s="183">
        <v>23.5</v>
      </c>
      <c r="Y570" s="112">
        <v>0</v>
      </c>
      <c r="Z570" s="113">
        <v>1</v>
      </c>
      <c r="AA570" s="113">
        <v>5</v>
      </c>
      <c r="AB570" s="113">
        <v>31</v>
      </c>
      <c r="AC570" s="113">
        <v>31</v>
      </c>
      <c r="AD570" s="113">
        <v>1</v>
      </c>
      <c r="AE570" s="113">
        <v>1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 x14ac:dyDescent="0.2">
      <c r="A571" s="111" t="s">
        <v>114</v>
      </c>
      <c r="B571" s="111">
        <v>80</v>
      </c>
      <c r="C571" s="112">
        <v>1</v>
      </c>
      <c r="D571" s="113">
        <v>3</v>
      </c>
      <c r="E571" s="113">
        <v>72</v>
      </c>
      <c r="F571" s="113">
        <v>0</v>
      </c>
      <c r="G571" s="113">
        <v>3</v>
      </c>
      <c r="H571" s="113">
        <v>1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30</v>
      </c>
      <c r="R571" s="177">
        <v>37.5</v>
      </c>
      <c r="S571" s="113">
        <v>9</v>
      </c>
      <c r="T571" s="177">
        <v>11.25</v>
      </c>
      <c r="U571" s="113">
        <v>0</v>
      </c>
      <c r="V571" s="177">
        <v>0</v>
      </c>
      <c r="W571" s="177">
        <v>18.2</v>
      </c>
      <c r="X571" s="183">
        <v>23.4</v>
      </c>
      <c r="Y571" s="112">
        <v>0</v>
      </c>
      <c r="Z571" s="113">
        <v>7</v>
      </c>
      <c r="AA571" s="113">
        <v>10</v>
      </c>
      <c r="AB571" s="113">
        <v>33</v>
      </c>
      <c r="AC571" s="113">
        <v>24</v>
      </c>
      <c r="AD571" s="113">
        <v>6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 x14ac:dyDescent="0.2">
      <c r="A572" s="111" t="s">
        <v>115</v>
      </c>
      <c r="B572" s="111">
        <v>75</v>
      </c>
      <c r="C572" s="112">
        <v>0</v>
      </c>
      <c r="D572" s="113">
        <v>2</v>
      </c>
      <c r="E572" s="113">
        <v>69</v>
      </c>
      <c r="F572" s="113">
        <v>0</v>
      </c>
      <c r="G572" s="113">
        <v>4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22</v>
      </c>
      <c r="R572" s="177">
        <v>29.33</v>
      </c>
      <c r="S572" s="113">
        <v>5</v>
      </c>
      <c r="T572" s="177">
        <v>6.6669999999999998</v>
      </c>
      <c r="U572" s="113">
        <v>0</v>
      </c>
      <c r="V572" s="177">
        <v>0</v>
      </c>
      <c r="W572" s="177">
        <v>18.600000000000001</v>
      </c>
      <c r="X572" s="183">
        <v>22.3</v>
      </c>
      <c r="Y572" s="112">
        <v>0</v>
      </c>
      <c r="Z572" s="113">
        <v>1</v>
      </c>
      <c r="AA572" s="113">
        <v>9</v>
      </c>
      <c r="AB572" s="113">
        <v>43</v>
      </c>
      <c r="AC572" s="113">
        <v>18</v>
      </c>
      <c r="AD572" s="113">
        <v>4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 x14ac:dyDescent="0.2">
      <c r="A573" s="111" t="s">
        <v>116</v>
      </c>
      <c r="B573" s="111">
        <v>105</v>
      </c>
      <c r="C573" s="112">
        <v>1</v>
      </c>
      <c r="D573" s="113">
        <v>2</v>
      </c>
      <c r="E573" s="113">
        <v>99</v>
      </c>
      <c r="F573" s="113">
        <v>0</v>
      </c>
      <c r="G573" s="113">
        <v>3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35</v>
      </c>
      <c r="R573" s="177">
        <v>33.33</v>
      </c>
      <c r="S573" s="113">
        <v>1</v>
      </c>
      <c r="T573" s="177">
        <v>0.95199999999999996</v>
      </c>
      <c r="U573" s="113">
        <v>0</v>
      </c>
      <c r="V573" s="177">
        <v>0</v>
      </c>
      <c r="W573" s="177">
        <v>18</v>
      </c>
      <c r="X573" s="183">
        <v>21.4</v>
      </c>
      <c r="Y573" s="112">
        <v>0</v>
      </c>
      <c r="Z573" s="113">
        <v>2</v>
      </c>
      <c r="AA573" s="113">
        <v>23</v>
      </c>
      <c r="AB573" s="113">
        <v>45</v>
      </c>
      <c r="AC573" s="113">
        <v>35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 x14ac:dyDescent="0.2">
      <c r="A574" s="111" t="s">
        <v>117</v>
      </c>
      <c r="B574" s="111">
        <v>90</v>
      </c>
      <c r="C574" s="112">
        <v>1</v>
      </c>
      <c r="D574" s="113">
        <v>4</v>
      </c>
      <c r="E574" s="113">
        <v>81</v>
      </c>
      <c r="F574" s="113">
        <v>0</v>
      </c>
      <c r="G574" s="113">
        <v>3</v>
      </c>
      <c r="H574" s="113">
        <v>1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30</v>
      </c>
      <c r="R574" s="177">
        <v>33.33</v>
      </c>
      <c r="S574" s="113">
        <v>2</v>
      </c>
      <c r="T574" s="177">
        <v>2.222</v>
      </c>
      <c r="U574" s="113">
        <v>0</v>
      </c>
      <c r="V574" s="177">
        <v>0</v>
      </c>
      <c r="W574" s="177">
        <v>18.100000000000001</v>
      </c>
      <c r="X574" s="183">
        <v>21.7</v>
      </c>
      <c r="Y574" s="112">
        <v>0</v>
      </c>
      <c r="Z574" s="113">
        <v>1</v>
      </c>
      <c r="AA574" s="113">
        <v>17</v>
      </c>
      <c r="AB574" s="113">
        <v>42</v>
      </c>
      <c r="AC574" s="113">
        <v>28</v>
      </c>
      <c r="AD574" s="113">
        <v>2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 x14ac:dyDescent="0.2">
      <c r="A575" s="111" t="s">
        <v>118</v>
      </c>
      <c r="B575" s="111">
        <v>102</v>
      </c>
      <c r="C575" s="112">
        <v>2</v>
      </c>
      <c r="D575" s="113">
        <v>1</v>
      </c>
      <c r="E575" s="113">
        <v>93</v>
      </c>
      <c r="F575" s="113">
        <v>0</v>
      </c>
      <c r="G575" s="113">
        <v>6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39</v>
      </c>
      <c r="R575" s="177">
        <v>38.24</v>
      </c>
      <c r="S575" s="113">
        <v>8</v>
      </c>
      <c r="T575" s="177">
        <v>7.843</v>
      </c>
      <c r="U575" s="113">
        <v>0</v>
      </c>
      <c r="V575" s="177">
        <v>0</v>
      </c>
      <c r="W575" s="177">
        <v>18.399999999999999</v>
      </c>
      <c r="X575" s="183">
        <v>22.4</v>
      </c>
      <c r="Y575" s="112">
        <v>0</v>
      </c>
      <c r="Z575" s="113">
        <v>3</v>
      </c>
      <c r="AA575" s="113">
        <v>26</v>
      </c>
      <c r="AB575" s="113">
        <v>34</v>
      </c>
      <c r="AC575" s="113">
        <v>32</v>
      </c>
      <c r="AD575" s="113">
        <v>3</v>
      </c>
      <c r="AE575" s="113">
        <v>4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 x14ac:dyDescent="0.2">
      <c r="A576" s="111" t="s">
        <v>119</v>
      </c>
      <c r="B576" s="111">
        <v>82</v>
      </c>
      <c r="C576" s="112">
        <v>2</v>
      </c>
      <c r="D576" s="113">
        <v>1</v>
      </c>
      <c r="E576" s="113">
        <v>74</v>
      </c>
      <c r="F576" s="113">
        <v>0</v>
      </c>
      <c r="G576" s="113">
        <v>5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28</v>
      </c>
      <c r="R576" s="177">
        <v>34.15</v>
      </c>
      <c r="S576" s="113">
        <v>4</v>
      </c>
      <c r="T576" s="177">
        <v>4.8780000000000001</v>
      </c>
      <c r="U576" s="113">
        <v>0</v>
      </c>
      <c r="V576" s="177">
        <v>0</v>
      </c>
      <c r="W576" s="177">
        <v>18.2</v>
      </c>
      <c r="X576" s="183">
        <v>21.9</v>
      </c>
      <c r="Y576" s="112">
        <v>0</v>
      </c>
      <c r="Z576" s="113">
        <v>3</v>
      </c>
      <c r="AA576" s="113">
        <v>11</v>
      </c>
      <c r="AB576" s="113">
        <v>40</v>
      </c>
      <c r="AC576" s="113">
        <v>26</v>
      </c>
      <c r="AD576" s="113">
        <v>2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 x14ac:dyDescent="0.2">
      <c r="A577" s="111" t="s">
        <v>120</v>
      </c>
      <c r="B577" s="111">
        <v>69</v>
      </c>
      <c r="C577" s="112">
        <v>1</v>
      </c>
      <c r="D577" s="113">
        <v>2</v>
      </c>
      <c r="E577" s="113">
        <v>61</v>
      </c>
      <c r="F577" s="113">
        <v>0</v>
      </c>
      <c r="G577" s="113">
        <v>5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16</v>
      </c>
      <c r="R577" s="177">
        <v>23.19</v>
      </c>
      <c r="S577" s="113">
        <v>2</v>
      </c>
      <c r="T577" s="177">
        <v>2.899</v>
      </c>
      <c r="U577" s="113">
        <v>0</v>
      </c>
      <c r="V577" s="177">
        <v>0</v>
      </c>
      <c r="W577" s="177">
        <v>17.600000000000001</v>
      </c>
      <c r="X577" s="183">
        <v>20.7</v>
      </c>
      <c r="Y577" s="112">
        <v>0</v>
      </c>
      <c r="Z577" s="113">
        <v>2</v>
      </c>
      <c r="AA577" s="113">
        <v>11</v>
      </c>
      <c r="AB577" s="113">
        <v>40</v>
      </c>
      <c r="AC577" s="113">
        <v>15</v>
      </c>
      <c r="AD577" s="113">
        <v>1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 x14ac:dyDescent="0.2">
      <c r="A578" s="111" t="s">
        <v>121</v>
      </c>
      <c r="B578" s="111">
        <v>113</v>
      </c>
      <c r="C578" s="112">
        <v>1</v>
      </c>
      <c r="D578" s="113">
        <v>1</v>
      </c>
      <c r="E578" s="113">
        <v>102</v>
      </c>
      <c r="F578" s="113">
        <v>1</v>
      </c>
      <c r="G578" s="113">
        <v>8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25</v>
      </c>
      <c r="R578" s="177">
        <v>22.12</v>
      </c>
      <c r="S578" s="113">
        <v>2</v>
      </c>
      <c r="T578" s="177">
        <v>1.77</v>
      </c>
      <c r="U578" s="113">
        <v>0</v>
      </c>
      <c r="V578" s="177">
        <v>0</v>
      </c>
      <c r="W578" s="177">
        <v>17.600000000000001</v>
      </c>
      <c r="X578" s="183">
        <v>20.399999999999999</v>
      </c>
      <c r="Y578" s="112">
        <v>0</v>
      </c>
      <c r="Z578" s="113">
        <v>4</v>
      </c>
      <c r="AA578" s="113">
        <v>18</v>
      </c>
      <c r="AB578" s="113">
        <v>66</v>
      </c>
      <c r="AC578" s="113">
        <v>24</v>
      </c>
      <c r="AD578" s="113">
        <v>1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 x14ac:dyDescent="0.2">
      <c r="A579" s="111" t="s">
        <v>122</v>
      </c>
      <c r="B579" s="111">
        <v>94</v>
      </c>
      <c r="C579" s="112">
        <v>2</v>
      </c>
      <c r="D579" s="113">
        <v>1</v>
      </c>
      <c r="E579" s="113">
        <v>86</v>
      </c>
      <c r="F579" s="113">
        <v>0</v>
      </c>
      <c r="G579" s="113">
        <v>5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28</v>
      </c>
      <c r="R579" s="177">
        <v>29.79</v>
      </c>
      <c r="S579" s="113">
        <v>4</v>
      </c>
      <c r="T579" s="177">
        <v>4.2549999999999999</v>
      </c>
      <c r="U579" s="113">
        <v>0</v>
      </c>
      <c r="V579" s="177">
        <v>0</v>
      </c>
      <c r="W579" s="177">
        <v>18.2</v>
      </c>
      <c r="X579" s="183">
        <v>21.6</v>
      </c>
      <c r="Y579" s="112">
        <v>0</v>
      </c>
      <c r="Z579" s="113">
        <v>0</v>
      </c>
      <c r="AA579" s="113">
        <v>16</v>
      </c>
      <c r="AB579" s="113">
        <v>50</v>
      </c>
      <c r="AC579" s="113">
        <v>28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 x14ac:dyDescent="0.2">
      <c r="A580" s="111" t="s">
        <v>123</v>
      </c>
      <c r="B580" s="111">
        <v>64</v>
      </c>
      <c r="C580" s="112">
        <v>0</v>
      </c>
      <c r="D580" s="113">
        <v>2</v>
      </c>
      <c r="E580" s="113">
        <v>58</v>
      </c>
      <c r="F580" s="113">
        <v>0</v>
      </c>
      <c r="G580" s="113">
        <v>4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8</v>
      </c>
      <c r="R580" s="177">
        <v>12.5</v>
      </c>
      <c r="S580" s="113">
        <v>1</v>
      </c>
      <c r="T580" s="177">
        <v>1.5629999999999999</v>
      </c>
      <c r="U580" s="113">
        <v>0</v>
      </c>
      <c r="V580" s="177">
        <v>0</v>
      </c>
      <c r="W580" s="177">
        <v>16.399999999999999</v>
      </c>
      <c r="X580" s="183">
        <v>19.899999999999999</v>
      </c>
      <c r="Y580" s="112">
        <v>0</v>
      </c>
      <c r="Z580" s="113">
        <v>1</v>
      </c>
      <c r="AA580" s="113">
        <v>22</v>
      </c>
      <c r="AB580" s="113">
        <v>33</v>
      </c>
      <c r="AC580" s="113">
        <v>7</v>
      </c>
      <c r="AD580" s="113">
        <v>1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 x14ac:dyDescent="0.2">
      <c r="A581" s="111" t="s">
        <v>124</v>
      </c>
      <c r="B581" s="111">
        <v>80</v>
      </c>
      <c r="C581" s="112">
        <v>0</v>
      </c>
      <c r="D581" s="113">
        <v>2</v>
      </c>
      <c r="E581" s="113">
        <v>76</v>
      </c>
      <c r="F581" s="113">
        <v>0</v>
      </c>
      <c r="G581" s="113">
        <v>1</v>
      </c>
      <c r="H581" s="113">
        <v>1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5</v>
      </c>
      <c r="R581" s="177">
        <v>6.25</v>
      </c>
      <c r="S581" s="113">
        <v>1</v>
      </c>
      <c r="T581" s="177">
        <v>1.25</v>
      </c>
      <c r="U581" s="113">
        <v>0</v>
      </c>
      <c r="V581" s="177">
        <v>0</v>
      </c>
      <c r="W581" s="177">
        <v>16</v>
      </c>
      <c r="X581" s="183">
        <v>18.600000000000001</v>
      </c>
      <c r="Y581" s="112">
        <v>0</v>
      </c>
      <c r="Z581" s="113">
        <v>4</v>
      </c>
      <c r="AA581" s="113">
        <v>22</v>
      </c>
      <c r="AB581" s="113">
        <v>49</v>
      </c>
      <c r="AC581" s="113">
        <v>4</v>
      </c>
      <c r="AD581" s="113">
        <v>1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 x14ac:dyDescent="0.2">
      <c r="A582" s="111" t="s">
        <v>125</v>
      </c>
      <c r="B582" s="111">
        <v>80</v>
      </c>
      <c r="C582" s="112">
        <v>1</v>
      </c>
      <c r="D582" s="113">
        <v>4</v>
      </c>
      <c r="E582" s="113">
        <v>71</v>
      </c>
      <c r="F582" s="113">
        <v>0</v>
      </c>
      <c r="G582" s="113">
        <v>4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14</v>
      </c>
      <c r="R582" s="177">
        <v>17.5</v>
      </c>
      <c r="S582" s="113">
        <v>3</v>
      </c>
      <c r="T582" s="177">
        <v>3.75</v>
      </c>
      <c r="U582" s="113">
        <v>0</v>
      </c>
      <c r="V582" s="177">
        <v>0</v>
      </c>
      <c r="W582" s="177">
        <v>16.7</v>
      </c>
      <c r="X582" s="183">
        <v>21.3</v>
      </c>
      <c r="Y582" s="112">
        <v>0</v>
      </c>
      <c r="Z582" s="113">
        <v>2</v>
      </c>
      <c r="AA582" s="113">
        <v>22</v>
      </c>
      <c r="AB582" s="113">
        <v>42</v>
      </c>
      <c r="AC582" s="113">
        <v>12</v>
      </c>
      <c r="AD582" s="113">
        <v>2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 x14ac:dyDescent="0.2">
      <c r="A583" s="111" t="s">
        <v>126</v>
      </c>
      <c r="B583" s="111">
        <v>96</v>
      </c>
      <c r="C583" s="112">
        <v>0</v>
      </c>
      <c r="D583" s="113">
        <v>2</v>
      </c>
      <c r="E583" s="113">
        <v>91</v>
      </c>
      <c r="F583" s="113">
        <v>0</v>
      </c>
      <c r="G583" s="113">
        <v>3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28</v>
      </c>
      <c r="R583" s="177">
        <v>29.17</v>
      </c>
      <c r="S583" s="113">
        <v>2</v>
      </c>
      <c r="T583" s="177">
        <v>2.0830000000000002</v>
      </c>
      <c r="U583" s="113">
        <v>0</v>
      </c>
      <c r="V583" s="177">
        <v>0</v>
      </c>
      <c r="W583" s="177">
        <v>17.5</v>
      </c>
      <c r="X583" s="183">
        <v>21.9</v>
      </c>
      <c r="Y583" s="112">
        <v>0</v>
      </c>
      <c r="Z583" s="113">
        <v>6</v>
      </c>
      <c r="AA583" s="113">
        <v>18</v>
      </c>
      <c r="AB583" s="113">
        <v>44</v>
      </c>
      <c r="AC583" s="113">
        <v>27</v>
      </c>
      <c r="AD583" s="113">
        <v>1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 x14ac:dyDescent="0.2">
      <c r="A584" s="111" t="s">
        <v>127</v>
      </c>
      <c r="B584" s="111">
        <v>90</v>
      </c>
      <c r="C584" s="112">
        <v>0</v>
      </c>
      <c r="D584" s="113">
        <v>3</v>
      </c>
      <c r="E584" s="113">
        <v>83</v>
      </c>
      <c r="F584" s="113">
        <v>0</v>
      </c>
      <c r="G584" s="113">
        <v>4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22</v>
      </c>
      <c r="R584" s="177">
        <v>24.44</v>
      </c>
      <c r="S584" s="113">
        <v>3</v>
      </c>
      <c r="T584" s="177">
        <v>3.3330000000000002</v>
      </c>
      <c r="U584" s="113">
        <v>0</v>
      </c>
      <c r="V584" s="177">
        <v>0</v>
      </c>
      <c r="W584" s="177">
        <v>18.100000000000001</v>
      </c>
      <c r="X584" s="183">
        <v>21.3</v>
      </c>
      <c r="Y584" s="112">
        <v>0</v>
      </c>
      <c r="Z584" s="113">
        <v>0</v>
      </c>
      <c r="AA584" s="113">
        <v>12</v>
      </c>
      <c r="AB584" s="113">
        <v>56</v>
      </c>
      <c r="AC584" s="113">
        <v>22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 x14ac:dyDescent="0.2">
      <c r="A585" s="111" t="s">
        <v>128</v>
      </c>
      <c r="B585" s="111">
        <v>89</v>
      </c>
      <c r="C585" s="112">
        <v>1</v>
      </c>
      <c r="D585" s="113">
        <v>2</v>
      </c>
      <c r="E585" s="113">
        <v>85</v>
      </c>
      <c r="F585" s="113">
        <v>0</v>
      </c>
      <c r="G585" s="113">
        <v>1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34</v>
      </c>
      <c r="R585" s="177">
        <v>38.200000000000003</v>
      </c>
      <c r="S585" s="113">
        <v>5</v>
      </c>
      <c r="T585" s="177">
        <v>5.6180000000000003</v>
      </c>
      <c r="U585" s="113">
        <v>0</v>
      </c>
      <c r="V585" s="177">
        <v>0</v>
      </c>
      <c r="W585" s="177">
        <v>18.899999999999999</v>
      </c>
      <c r="X585" s="183">
        <v>21.7</v>
      </c>
      <c r="Y585" s="112">
        <v>0</v>
      </c>
      <c r="Z585" s="113">
        <v>0</v>
      </c>
      <c r="AA585" s="113">
        <v>8</v>
      </c>
      <c r="AB585" s="113">
        <v>47</v>
      </c>
      <c r="AC585" s="113">
        <v>29</v>
      </c>
      <c r="AD585" s="113">
        <v>4</v>
      </c>
      <c r="AE585" s="113">
        <v>1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 x14ac:dyDescent="0.2">
      <c r="A586" s="111" t="s">
        <v>129</v>
      </c>
      <c r="B586" s="111">
        <v>89</v>
      </c>
      <c r="C586" s="112">
        <v>0</v>
      </c>
      <c r="D586" s="113">
        <v>2</v>
      </c>
      <c r="E586" s="113">
        <v>83</v>
      </c>
      <c r="F586" s="113">
        <v>1</v>
      </c>
      <c r="G586" s="113">
        <v>3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37</v>
      </c>
      <c r="R586" s="177">
        <v>41.57</v>
      </c>
      <c r="S586" s="113">
        <v>10</v>
      </c>
      <c r="T586" s="177">
        <v>11.24</v>
      </c>
      <c r="U586" s="113">
        <v>3</v>
      </c>
      <c r="V586" s="177">
        <v>3.371</v>
      </c>
      <c r="W586" s="177">
        <v>20</v>
      </c>
      <c r="X586" s="183">
        <v>21.9</v>
      </c>
      <c r="Y586" s="112">
        <v>0</v>
      </c>
      <c r="Z586" s="113">
        <v>1</v>
      </c>
      <c r="AA586" s="113">
        <v>7</v>
      </c>
      <c r="AB586" s="113">
        <v>44</v>
      </c>
      <c r="AC586" s="113">
        <v>31</v>
      </c>
      <c r="AD586" s="113">
        <v>2</v>
      </c>
      <c r="AE586" s="113">
        <v>1</v>
      </c>
      <c r="AF586" s="113">
        <v>0</v>
      </c>
      <c r="AG586" s="113">
        <v>0</v>
      </c>
      <c r="AH586" s="113">
        <v>3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 x14ac:dyDescent="0.2">
      <c r="A587" s="111" t="s">
        <v>130</v>
      </c>
      <c r="B587" s="111">
        <v>65</v>
      </c>
      <c r="C587" s="112">
        <v>0</v>
      </c>
      <c r="D587" s="113">
        <v>1</v>
      </c>
      <c r="E587" s="113">
        <v>60</v>
      </c>
      <c r="F587" s="113">
        <v>0</v>
      </c>
      <c r="G587" s="113">
        <v>4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21</v>
      </c>
      <c r="R587" s="177">
        <v>32.31</v>
      </c>
      <c r="S587" s="113">
        <v>4</v>
      </c>
      <c r="T587" s="177">
        <v>6.1539999999999999</v>
      </c>
      <c r="U587" s="113">
        <v>0</v>
      </c>
      <c r="V587" s="177">
        <v>0</v>
      </c>
      <c r="W587" s="177">
        <v>18.600000000000001</v>
      </c>
      <c r="X587" s="183">
        <v>21.5</v>
      </c>
      <c r="Y587" s="112">
        <v>0</v>
      </c>
      <c r="Z587" s="113">
        <v>2</v>
      </c>
      <c r="AA587" s="113">
        <v>9</v>
      </c>
      <c r="AB587" s="113">
        <v>33</v>
      </c>
      <c r="AC587" s="113">
        <v>19</v>
      </c>
      <c r="AD587" s="113">
        <v>2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 x14ac:dyDescent="0.2">
      <c r="A588" s="111" t="s">
        <v>131</v>
      </c>
      <c r="B588" s="111">
        <v>87</v>
      </c>
      <c r="C588" s="112">
        <v>0</v>
      </c>
      <c r="D588" s="113">
        <v>2</v>
      </c>
      <c r="E588" s="113">
        <v>84</v>
      </c>
      <c r="F588" s="113">
        <v>0</v>
      </c>
      <c r="G588" s="113">
        <v>1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16</v>
      </c>
      <c r="R588" s="177">
        <v>18.39</v>
      </c>
      <c r="S588" s="113">
        <v>5</v>
      </c>
      <c r="T588" s="177">
        <v>5.7469999999999999</v>
      </c>
      <c r="U588" s="113">
        <v>0</v>
      </c>
      <c r="V588" s="177">
        <v>0</v>
      </c>
      <c r="W588" s="177">
        <v>18</v>
      </c>
      <c r="X588" s="183">
        <v>21.4</v>
      </c>
      <c r="Y588" s="112">
        <v>0</v>
      </c>
      <c r="Z588" s="113">
        <v>1</v>
      </c>
      <c r="AA588" s="113">
        <v>11</v>
      </c>
      <c r="AB588" s="113">
        <v>59</v>
      </c>
      <c r="AC588" s="113">
        <v>13</v>
      </c>
      <c r="AD588" s="113">
        <v>3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 x14ac:dyDescent="0.2">
      <c r="A589" s="111" t="s">
        <v>132</v>
      </c>
      <c r="B589" s="111">
        <v>72</v>
      </c>
      <c r="C589" s="112">
        <v>0</v>
      </c>
      <c r="D589" s="113">
        <v>2</v>
      </c>
      <c r="E589" s="113">
        <v>68</v>
      </c>
      <c r="F589" s="113">
        <v>0</v>
      </c>
      <c r="G589" s="113">
        <v>2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20</v>
      </c>
      <c r="R589" s="177">
        <v>27.78</v>
      </c>
      <c r="S589" s="113">
        <v>8</v>
      </c>
      <c r="T589" s="177">
        <v>11.11</v>
      </c>
      <c r="U589" s="113">
        <v>0</v>
      </c>
      <c r="V589" s="177">
        <v>0</v>
      </c>
      <c r="W589" s="177">
        <v>19</v>
      </c>
      <c r="X589" s="183">
        <v>23.3</v>
      </c>
      <c r="Y589" s="112">
        <v>0</v>
      </c>
      <c r="Z589" s="113">
        <v>0</v>
      </c>
      <c r="AA589" s="113">
        <v>13</v>
      </c>
      <c r="AB589" s="113">
        <v>39</v>
      </c>
      <c r="AC589" s="113">
        <v>12</v>
      </c>
      <c r="AD589" s="113">
        <v>7</v>
      </c>
      <c r="AE589" s="113">
        <v>1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 x14ac:dyDescent="0.2">
      <c r="A590" s="111" t="s">
        <v>133</v>
      </c>
      <c r="B590" s="111">
        <v>75</v>
      </c>
      <c r="C590" s="112">
        <v>0</v>
      </c>
      <c r="D590" s="113">
        <v>3</v>
      </c>
      <c r="E590" s="113">
        <v>68</v>
      </c>
      <c r="F590" s="113">
        <v>0</v>
      </c>
      <c r="G590" s="113">
        <v>4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20</v>
      </c>
      <c r="R590" s="177">
        <v>26.67</v>
      </c>
      <c r="S590" s="113">
        <v>5</v>
      </c>
      <c r="T590" s="177">
        <v>6.6669999999999998</v>
      </c>
      <c r="U590" s="113">
        <v>0</v>
      </c>
      <c r="V590" s="177">
        <v>0</v>
      </c>
      <c r="W590" s="177">
        <v>18.7</v>
      </c>
      <c r="X590" s="183">
        <v>22.3</v>
      </c>
      <c r="Y590" s="112">
        <v>0</v>
      </c>
      <c r="Z590" s="113">
        <v>0</v>
      </c>
      <c r="AA590" s="113">
        <v>10</v>
      </c>
      <c r="AB590" s="113">
        <v>45</v>
      </c>
      <c r="AC590" s="113">
        <v>17</v>
      </c>
      <c r="AD590" s="113">
        <v>3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 x14ac:dyDescent="0.2">
      <c r="A591" s="111" t="s">
        <v>134</v>
      </c>
      <c r="B591" s="111">
        <v>96</v>
      </c>
      <c r="C591" s="112">
        <v>0</v>
      </c>
      <c r="D591" s="113">
        <v>2</v>
      </c>
      <c r="E591" s="113">
        <v>89</v>
      </c>
      <c r="F591" s="113">
        <v>0</v>
      </c>
      <c r="G591" s="113">
        <v>5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28</v>
      </c>
      <c r="R591" s="177">
        <v>29.17</v>
      </c>
      <c r="S591" s="113">
        <v>6</v>
      </c>
      <c r="T591" s="177">
        <v>6.25</v>
      </c>
      <c r="U591" s="113">
        <v>0</v>
      </c>
      <c r="V591" s="177">
        <v>0</v>
      </c>
      <c r="W591" s="177">
        <v>18.399999999999999</v>
      </c>
      <c r="X591" s="183">
        <v>22.7</v>
      </c>
      <c r="Y591" s="112">
        <v>0</v>
      </c>
      <c r="Z591" s="113">
        <v>1</v>
      </c>
      <c r="AA591" s="113">
        <v>15</v>
      </c>
      <c r="AB591" s="113">
        <v>52</v>
      </c>
      <c r="AC591" s="113">
        <v>23</v>
      </c>
      <c r="AD591" s="113">
        <v>3</v>
      </c>
      <c r="AE591" s="113">
        <v>2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 x14ac:dyDescent="0.2">
      <c r="A592" s="111" t="s">
        <v>135</v>
      </c>
      <c r="B592" s="111">
        <v>87</v>
      </c>
      <c r="C592" s="112">
        <v>0</v>
      </c>
      <c r="D592" s="113">
        <v>1</v>
      </c>
      <c r="E592" s="113">
        <v>83</v>
      </c>
      <c r="F592" s="113">
        <v>0</v>
      </c>
      <c r="G592" s="113">
        <v>3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24</v>
      </c>
      <c r="R592" s="177">
        <v>27.59</v>
      </c>
      <c r="S592" s="113">
        <v>4</v>
      </c>
      <c r="T592" s="177">
        <v>4.5979999999999999</v>
      </c>
      <c r="U592" s="113">
        <v>0</v>
      </c>
      <c r="V592" s="177">
        <v>0</v>
      </c>
      <c r="W592" s="177">
        <v>18.5</v>
      </c>
      <c r="X592" s="183">
        <v>21.7</v>
      </c>
      <c r="Y592" s="112">
        <v>0</v>
      </c>
      <c r="Z592" s="113">
        <v>0</v>
      </c>
      <c r="AA592" s="113">
        <v>9</v>
      </c>
      <c r="AB592" s="113">
        <v>54</v>
      </c>
      <c r="AC592" s="113">
        <v>23</v>
      </c>
      <c r="AD592" s="113">
        <v>1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 x14ac:dyDescent="0.2">
      <c r="A593" s="111" t="s">
        <v>136</v>
      </c>
      <c r="B593" s="111">
        <v>91</v>
      </c>
      <c r="C593" s="112">
        <v>0</v>
      </c>
      <c r="D593" s="113">
        <v>1</v>
      </c>
      <c r="E593" s="113">
        <v>87</v>
      </c>
      <c r="F593" s="113">
        <v>1</v>
      </c>
      <c r="G593" s="113">
        <v>2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7</v>
      </c>
      <c r="R593" s="177">
        <v>7.6920000000000002</v>
      </c>
      <c r="S593" s="113">
        <v>1</v>
      </c>
      <c r="T593" s="177">
        <v>1.099</v>
      </c>
      <c r="U593" s="113">
        <v>0</v>
      </c>
      <c r="V593" s="177">
        <v>0</v>
      </c>
      <c r="W593" s="177">
        <v>15.9</v>
      </c>
      <c r="X593" s="183">
        <v>18.899999999999999</v>
      </c>
      <c r="Y593" s="112">
        <v>2</v>
      </c>
      <c r="Z593" s="113">
        <v>2</v>
      </c>
      <c r="AA593" s="113">
        <v>28</v>
      </c>
      <c r="AB593" s="113">
        <v>52</v>
      </c>
      <c r="AC593" s="113">
        <v>6</v>
      </c>
      <c r="AD593" s="113">
        <v>1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 x14ac:dyDescent="0.2">
      <c r="A594" s="111" t="s">
        <v>137</v>
      </c>
      <c r="B594" s="111">
        <v>97</v>
      </c>
      <c r="C594" s="112">
        <v>1</v>
      </c>
      <c r="D594" s="113">
        <v>1</v>
      </c>
      <c r="E594" s="113">
        <v>88</v>
      </c>
      <c r="F594" s="113">
        <v>0</v>
      </c>
      <c r="G594" s="113">
        <v>6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1</v>
      </c>
      <c r="P594" s="114">
        <v>0</v>
      </c>
      <c r="Q594" s="112">
        <v>10</v>
      </c>
      <c r="R594" s="177">
        <v>10.31</v>
      </c>
      <c r="S594" s="113">
        <v>3</v>
      </c>
      <c r="T594" s="177">
        <v>3.093</v>
      </c>
      <c r="U594" s="113">
        <v>0</v>
      </c>
      <c r="V594" s="177">
        <v>0</v>
      </c>
      <c r="W594" s="177">
        <v>16.600000000000001</v>
      </c>
      <c r="X594" s="183">
        <v>19.399999999999999</v>
      </c>
      <c r="Y594" s="112">
        <v>0</v>
      </c>
      <c r="Z594" s="113">
        <v>2</v>
      </c>
      <c r="AA594" s="113">
        <v>28</v>
      </c>
      <c r="AB594" s="113">
        <v>57</v>
      </c>
      <c r="AC594" s="113">
        <v>7</v>
      </c>
      <c r="AD594" s="113">
        <v>3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 x14ac:dyDescent="0.2">
      <c r="A595" s="111" t="s">
        <v>138</v>
      </c>
      <c r="B595" s="111">
        <v>81</v>
      </c>
      <c r="C595" s="112">
        <v>0</v>
      </c>
      <c r="D595" s="113">
        <v>3</v>
      </c>
      <c r="E595" s="113">
        <v>72</v>
      </c>
      <c r="F595" s="113">
        <v>1</v>
      </c>
      <c r="G595" s="113">
        <v>5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21</v>
      </c>
      <c r="R595" s="177">
        <v>25.93</v>
      </c>
      <c r="S595" s="113">
        <v>6</v>
      </c>
      <c r="T595" s="177">
        <v>7.407</v>
      </c>
      <c r="U595" s="113">
        <v>0</v>
      </c>
      <c r="V595" s="177">
        <v>0</v>
      </c>
      <c r="W595" s="177">
        <v>18</v>
      </c>
      <c r="X595" s="183">
        <v>21.5</v>
      </c>
      <c r="Y595" s="112">
        <v>0</v>
      </c>
      <c r="Z595" s="113">
        <v>1</v>
      </c>
      <c r="AA595" s="113">
        <v>12</v>
      </c>
      <c r="AB595" s="113">
        <v>47</v>
      </c>
      <c r="AC595" s="113">
        <v>16</v>
      </c>
      <c r="AD595" s="113">
        <v>2</v>
      </c>
      <c r="AE595" s="113">
        <v>3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 x14ac:dyDescent="0.2">
      <c r="A596" s="111" t="s">
        <v>139</v>
      </c>
      <c r="B596" s="111">
        <v>94</v>
      </c>
      <c r="C596" s="112">
        <v>0</v>
      </c>
      <c r="D596" s="113">
        <v>2</v>
      </c>
      <c r="E596" s="113">
        <v>89</v>
      </c>
      <c r="F596" s="113">
        <v>0</v>
      </c>
      <c r="G596" s="113">
        <v>3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13</v>
      </c>
      <c r="R596" s="177">
        <v>13.83</v>
      </c>
      <c r="S596" s="113">
        <v>4</v>
      </c>
      <c r="T596" s="177">
        <v>4.2549999999999999</v>
      </c>
      <c r="U596" s="113">
        <v>0</v>
      </c>
      <c r="V596" s="177">
        <v>0</v>
      </c>
      <c r="W596" s="177">
        <v>16.7</v>
      </c>
      <c r="X596" s="183">
        <v>19.8</v>
      </c>
      <c r="Y596" s="112">
        <v>0</v>
      </c>
      <c r="Z596" s="113">
        <v>1</v>
      </c>
      <c r="AA596" s="113">
        <v>24</v>
      </c>
      <c r="AB596" s="113">
        <v>56</v>
      </c>
      <c r="AC596" s="113">
        <v>12</v>
      </c>
      <c r="AD596" s="113">
        <v>1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 x14ac:dyDescent="0.2">
      <c r="A597" s="111" t="s">
        <v>140</v>
      </c>
      <c r="B597" s="111">
        <v>95</v>
      </c>
      <c r="C597" s="112">
        <v>1</v>
      </c>
      <c r="D597" s="113">
        <v>3</v>
      </c>
      <c r="E597" s="113">
        <v>88</v>
      </c>
      <c r="F597" s="113">
        <v>2</v>
      </c>
      <c r="G597" s="113">
        <v>1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23</v>
      </c>
      <c r="R597" s="177">
        <v>24.21</v>
      </c>
      <c r="S597" s="113">
        <v>4</v>
      </c>
      <c r="T597" s="177">
        <v>4.2110000000000003</v>
      </c>
      <c r="U597" s="113">
        <v>0</v>
      </c>
      <c r="V597" s="177">
        <v>0</v>
      </c>
      <c r="W597" s="177">
        <v>17.2</v>
      </c>
      <c r="X597" s="183">
        <v>21.3</v>
      </c>
      <c r="Y597" s="112">
        <v>0</v>
      </c>
      <c r="Z597" s="113">
        <v>2</v>
      </c>
      <c r="AA597" s="113">
        <v>25</v>
      </c>
      <c r="AB597" s="113">
        <v>45</v>
      </c>
      <c r="AC597" s="113">
        <v>22</v>
      </c>
      <c r="AD597" s="113">
        <v>1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 x14ac:dyDescent="0.2">
      <c r="A598" s="111" t="s">
        <v>141</v>
      </c>
      <c r="B598" s="111">
        <v>79</v>
      </c>
      <c r="C598" s="112">
        <v>1</v>
      </c>
      <c r="D598" s="113">
        <v>5</v>
      </c>
      <c r="E598" s="113">
        <v>70</v>
      </c>
      <c r="F598" s="113">
        <v>0</v>
      </c>
      <c r="G598" s="113">
        <v>2</v>
      </c>
      <c r="H598" s="113">
        <v>0</v>
      </c>
      <c r="I598" s="113">
        <v>1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14</v>
      </c>
      <c r="R598" s="177">
        <v>17.72</v>
      </c>
      <c r="S598" s="113">
        <v>2</v>
      </c>
      <c r="T598" s="177">
        <v>2.532</v>
      </c>
      <c r="U598" s="113">
        <v>0</v>
      </c>
      <c r="V598" s="177">
        <v>0</v>
      </c>
      <c r="W598" s="177">
        <v>17.5</v>
      </c>
      <c r="X598" s="183">
        <v>20.399999999999999</v>
      </c>
      <c r="Y598" s="112">
        <v>0</v>
      </c>
      <c r="Z598" s="113">
        <v>2</v>
      </c>
      <c r="AA598" s="113">
        <v>11</v>
      </c>
      <c r="AB598" s="113">
        <v>52</v>
      </c>
      <c r="AC598" s="113">
        <v>13</v>
      </c>
      <c r="AD598" s="113">
        <v>1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 x14ac:dyDescent="0.2">
      <c r="A599" s="111" t="s">
        <v>142</v>
      </c>
      <c r="B599" s="111">
        <v>100</v>
      </c>
      <c r="C599" s="112">
        <v>0</v>
      </c>
      <c r="D599" s="113">
        <v>7</v>
      </c>
      <c r="E599" s="113">
        <v>91</v>
      </c>
      <c r="F599" s="113">
        <v>0</v>
      </c>
      <c r="G599" s="113">
        <v>2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22</v>
      </c>
      <c r="R599" s="177">
        <v>22</v>
      </c>
      <c r="S599" s="113">
        <v>2</v>
      </c>
      <c r="T599" s="177">
        <v>2</v>
      </c>
      <c r="U599" s="113">
        <v>0</v>
      </c>
      <c r="V599" s="177">
        <v>0</v>
      </c>
      <c r="W599" s="177">
        <v>17.8</v>
      </c>
      <c r="X599" s="183">
        <v>21.1</v>
      </c>
      <c r="Y599" s="112">
        <v>0</v>
      </c>
      <c r="Z599" s="113">
        <v>0</v>
      </c>
      <c r="AA599" s="113">
        <v>17</v>
      </c>
      <c r="AB599" s="113">
        <v>61</v>
      </c>
      <c r="AC599" s="113">
        <v>21</v>
      </c>
      <c r="AD599" s="113">
        <v>1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 x14ac:dyDescent="0.2">
      <c r="A600" s="111" t="s">
        <v>143</v>
      </c>
      <c r="B600" s="111">
        <v>78</v>
      </c>
      <c r="C600" s="112">
        <v>1</v>
      </c>
      <c r="D600" s="113">
        <v>5</v>
      </c>
      <c r="E600" s="113">
        <v>71</v>
      </c>
      <c r="F600" s="113">
        <v>0</v>
      </c>
      <c r="G600" s="113">
        <v>1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11</v>
      </c>
      <c r="R600" s="177">
        <v>14.1</v>
      </c>
      <c r="S600" s="113">
        <v>1</v>
      </c>
      <c r="T600" s="177">
        <v>1.282</v>
      </c>
      <c r="U600" s="113">
        <v>0</v>
      </c>
      <c r="V600" s="177">
        <v>0</v>
      </c>
      <c r="W600" s="177">
        <v>16.5</v>
      </c>
      <c r="X600" s="183">
        <v>19.7</v>
      </c>
      <c r="Y600" s="112">
        <v>0</v>
      </c>
      <c r="Z600" s="113">
        <v>1</v>
      </c>
      <c r="AA600" s="113">
        <v>25</v>
      </c>
      <c r="AB600" s="113">
        <v>41</v>
      </c>
      <c r="AC600" s="113">
        <v>11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 x14ac:dyDescent="0.2">
      <c r="A601" s="111" t="s">
        <v>144</v>
      </c>
      <c r="B601" s="111">
        <v>87</v>
      </c>
      <c r="C601" s="112">
        <v>0</v>
      </c>
      <c r="D601" s="113">
        <v>3</v>
      </c>
      <c r="E601" s="113">
        <v>80</v>
      </c>
      <c r="F601" s="113">
        <v>0</v>
      </c>
      <c r="G601" s="113">
        <v>4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16</v>
      </c>
      <c r="R601" s="177">
        <v>18.39</v>
      </c>
      <c r="S601" s="113">
        <v>2</v>
      </c>
      <c r="T601" s="177">
        <v>2.2989999999999999</v>
      </c>
      <c r="U601" s="113">
        <v>0</v>
      </c>
      <c r="V601" s="177">
        <v>0</v>
      </c>
      <c r="W601" s="177">
        <v>17.100000000000001</v>
      </c>
      <c r="X601" s="183">
        <v>20.6</v>
      </c>
      <c r="Y601" s="112">
        <v>0</v>
      </c>
      <c r="Z601" s="113">
        <v>1</v>
      </c>
      <c r="AA601" s="113">
        <v>23</v>
      </c>
      <c r="AB601" s="113">
        <v>47</v>
      </c>
      <c r="AC601" s="113">
        <v>15</v>
      </c>
      <c r="AD601" s="113">
        <v>1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 x14ac:dyDescent="0.2">
      <c r="A602" s="111" t="s">
        <v>145</v>
      </c>
      <c r="B602" s="111">
        <v>102</v>
      </c>
      <c r="C602" s="112">
        <v>0</v>
      </c>
      <c r="D602" s="113">
        <v>2</v>
      </c>
      <c r="E602" s="113">
        <v>95</v>
      </c>
      <c r="F602" s="113">
        <v>2</v>
      </c>
      <c r="G602" s="113">
        <v>3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18</v>
      </c>
      <c r="R602" s="177">
        <v>17.649999999999999</v>
      </c>
      <c r="S602" s="113">
        <v>1</v>
      </c>
      <c r="T602" s="177">
        <v>0.98</v>
      </c>
      <c r="U602" s="113">
        <v>0</v>
      </c>
      <c r="V602" s="177">
        <v>0</v>
      </c>
      <c r="W602" s="177">
        <v>16.7</v>
      </c>
      <c r="X602" s="183">
        <v>20.2</v>
      </c>
      <c r="Y602" s="112">
        <v>0</v>
      </c>
      <c r="Z602" s="113">
        <v>3</v>
      </c>
      <c r="AA602" s="113">
        <v>23</v>
      </c>
      <c r="AB602" s="113">
        <v>58</v>
      </c>
      <c r="AC602" s="113">
        <v>17</v>
      </c>
      <c r="AD602" s="113">
        <v>1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 x14ac:dyDescent="0.2">
      <c r="A603" s="111" t="s">
        <v>146</v>
      </c>
      <c r="B603" s="111">
        <v>93</v>
      </c>
      <c r="C603" s="112">
        <v>0</v>
      </c>
      <c r="D603" s="113">
        <v>4</v>
      </c>
      <c r="E603" s="113">
        <v>89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14</v>
      </c>
      <c r="R603" s="177">
        <v>15.05</v>
      </c>
      <c r="S603" s="113">
        <v>1</v>
      </c>
      <c r="T603" s="177">
        <v>1.075</v>
      </c>
      <c r="U603" s="113">
        <v>0</v>
      </c>
      <c r="V603" s="177">
        <v>0</v>
      </c>
      <c r="W603" s="177">
        <v>16.8</v>
      </c>
      <c r="X603" s="183">
        <v>20.399999999999999</v>
      </c>
      <c r="Y603" s="112">
        <v>0</v>
      </c>
      <c r="Z603" s="113">
        <v>1</v>
      </c>
      <c r="AA603" s="113">
        <v>18</v>
      </c>
      <c r="AB603" s="113">
        <v>60</v>
      </c>
      <c r="AC603" s="113">
        <v>13</v>
      </c>
      <c r="AD603" s="113">
        <v>1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 x14ac:dyDescent="0.2">
      <c r="A604" s="111" t="s">
        <v>147</v>
      </c>
      <c r="B604" s="111">
        <v>101</v>
      </c>
      <c r="C604" s="112">
        <v>0</v>
      </c>
      <c r="D604" s="113">
        <v>3</v>
      </c>
      <c r="E604" s="113">
        <v>92</v>
      </c>
      <c r="F604" s="113">
        <v>1</v>
      </c>
      <c r="G604" s="113">
        <v>4</v>
      </c>
      <c r="H604" s="113">
        <v>1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14</v>
      </c>
      <c r="R604" s="177">
        <v>13.86</v>
      </c>
      <c r="S604" s="113">
        <v>2</v>
      </c>
      <c r="T604" s="177">
        <v>1.98</v>
      </c>
      <c r="U604" s="113">
        <v>0</v>
      </c>
      <c r="V604" s="177">
        <v>0</v>
      </c>
      <c r="W604" s="177">
        <v>16.8</v>
      </c>
      <c r="X604" s="183">
        <v>19.899999999999999</v>
      </c>
      <c r="Y604" s="112">
        <v>0</v>
      </c>
      <c r="Z604" s="113">
        <v>0</v>
      </c>
      <c r="AA604" s="113">
        <v>32</v>
      </c>
      <c r="AB604" s="113">
        <v>55</v>
      </c>
      <c r="AC604" s="113">
        <v>12</v>
      </c>
      <c r="AD604" s="113">
        <v>2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 x14ac:dyDescent="0.2">
      <c r="A605" s="111" t="s">
        <v>148</v>
      </c>
      <c r="B605" s="111">
        <v>76</v>
      </c>
      <c r="C605" s="112">
        <v>1</v>
      </c>
      <c r="D605" s="113">
        <v>8</v>
      </c>
      <c r="E605" s="113">
        <v>65</v>
      </c>
      <c r="F605" s="113">
        <v>0</v>
      </c>
      <c r="G605" s="113">
        <v>2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15</v>
      </c>
      <c r="R605" s="177">
        <v>19.739999999999998</v>
      </c>
      <c r="S605" s="113">
        <v>2</v>
      </c>
      <c r="T605" s="177">
        <v>2.6320000000000001</v>
      </c>
      <c r="U605" s="113">
        <v>0</v>
      </c>
      <c r="V605" s="177">
        <v>0</v>
      </c>
      <c r="W605" s="177">
        <v>16.7</v>
      </c>
      <c r="X605" s="183">
        <v>20.5</v>
      </c>
      <c r="Y605" s="112">
        <v>0</v>
      </c>
      <c r="Z605" s="113">
        <v>2</v>
      </c>
      <c r="AA605" s="113">
        <v>25</v>
      </c>
      <c r="AB605" s="113">
        <v>34</v>
      </c>
      <c r="AC605" s="113">
        <v>13</v>
      </c>
      <c r="AD605" s="113">
        <v>2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 x14ac:dyDescent="0.2">
      <c r="A606" s="111" t="s">
        <v>149</v>
      </c>
      <c r="B606" s="111">
        <v>73</v>
      </c>
      <c r="C606" s="112">
        <v>0</v>
      </c>
      <c r="D606" s="113">
        <v>5</v>
      </c>
      <c r="E606" s="113">
        <v>64</v>
      </c>
      <c r="F606" s="113">
        <v>2</v>
      </c>
      <c r="G606" s="113">
        <v>2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15</v>
      </c>
      <c r="R606" s="177">
        <v>20.55</v>
      </c>
      <c r="S606" s="113">
        <v>5</v>
      </c>
      <c r="T606" s="177">
        <v>6.8490000000000002</v>
      </c>
      <c r="U606" s="113">
        <v>0</v>
      </c>
      <c r="V606" s="177">
        <v>0</v>
      </c>
      <c r="W606" s="177">
        <v>16.899999999999999</v>
      </c>
      <c r="X606" s="183">
        <v>20.399999999999999</v>
      </c>
      <c r="Y606" s="112">
        <v>0</v>
      </c>
      <c r="Z606" s="113">
        <v>6</v>
      </c>
      <c r="AA606" s="113">
        <v>16</v>
      </c>
      <c r="AB606" s="113">
        <v>36</v>
      </c>
      <c r="AC606" s="113">
        <v>11</v>
      </c>
      <c r="AD606" s="113">
        <v>4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 x14ac:dyDescent="0.2">
      <c r="A607" s="111" t="s">
        <v>150</v>
      </c>
      <c r="B607" s="111">
        <v>75</v>
      </c>
      <c r="C607" s="112">
        <v>2</v>
      </c>
      <c r="D607" s="113">
        <v>4</v>
      </c>
      <c r="E607" s="113">
        <v>66</v>
      </c>
      <c r="F607" s="113">
        <v>1</v>
      </c>
      <c r="G607" s="113">
        <v>2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11</v>
      </c>
      <c r="R607" s="177">
        <v>14.67</v>
      </c>
      <c r="S607" s="113">
        <v>3</v>
      </c>
      <c r="T607" s="177">
        <v>4</v>
      </c>
      <c r="U607" s="113">
        <v>0</v>
      </c>
      <c r="V607" s="177">
        <v>0</v>
      </c>
      <c r="W607" s="177">
        <v>16.2</v>
      </c>
      <c r="X607" s="183">
        <v>20.100000000000001</v>
      </c>
      <c r="Y607" s="112">
        <v>0</v>
      </c>
      <c r="Z607" s="113">
        <v>4</v>
      </c>
      <c r="AA607" s="113">
        <v>22</v>
      </c>
      <c r="AB607" s="113">
        <v>38</v>
      </c>
      <c r="AC607" s="113">
        <v>10</v>
      </c>
      <c r="AD607" s="113">
        <v>1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 x14ac:dyDescent="0.2">
      <c r="A608" s="111" t="s">
        <v>151</v>
      </c>
      <c r="B608" s="111">
        <v>69</v>
      </c>
      <c r="C608" s="112">
        <v>1</v>
      </c>
      <c r="D608" s="113">
        <v>3</v>
      </c>
      <c r="E608" s="113">
        <v>63</v>
      </c>
      <c r="F608" s="113">
        <v>0</v>
      </c>
      <c r="G608" s="113">
        <v>2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16</v>
      </c>
      <c r="R608" s="177">
        <v>23.19</v>
      </c>
      <c r="S608" s="113">
        <v>2</v>
      </c>
      <c r="T608" s="177">
        <v>2.899</v>
      </c>
      <c r="U608" s="113">
        <v>0</v>
      </c>
      <c r="V608" s="177">
        <v>0</v>
      </c>
      <c r="W608" s="177">
        <v>17.100000000000001</v>
      </c>
      <c r="X608" s="183">
        <v>20.9</v>
      </c>
      <c r="Y608" s="112">
        <v>0</v>
      </c>
      <c r="Z608" s="113">
        <v>0</v>
      </c>
      <c r="AA608" s="113">
        <v>19</v>
      </c>
      <c r="AB608" s="113">
        <v>34</v>
      </c>
      <c r="AC608" s="113">
        <v>14</v>
      </c>
      <c r="AD608" s="113">
        <v>2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 x14ac:dyDescent="0.2">
      <c r="A609" s="111" t="s">
        <v>152</v>
      </c>
      <c r="B609" s="111">
        <v>57</v>
      </c>
      <c r="C609" s="112">
        <v>2</v>
      </c>
      <c r="D609" s="113">
        <v>0</v>
      </c>
      <c r="E609" s="113">
        <v>53</v>
      </c>
      <c r="F609" s="113">
        <v>0</v>
      </c>
      <c r="G609" s="113">
        <v>2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13</v>
      </c>
      <c r="R609" s="177">
        <v>22.81</v>
      </c>
      <c r="S609" s="113">
        <v>8</v>
      </c>
      <c r="T609" s="177">
        <v>14.04</v>
      </c>
      <c r="U609" s="113">
        <v>0</v>
      </c>
      <c r="V609" s="177">
        <v>0</v>
      </c>
      <c r="W609" s="177">
        <v>17.5</v>
      </c>
      <c r="X609" s="183">
        <v>22.4</v>
      </c>
      <c r="Y609" s="112">
        <v>0</v>
      </c>
      <c r="Z609" s="113">
        <v>2</v>
      </c>
      <c r="AA609" s="113">
        <v>9</v>
      </c>
      <c r="AB609" s="113">
        <v>33</v>
      </c>
      <c r="AC609" s="113">
        <v>10</v>
      </c>
      <c r="AD609" s="113">
        <v>3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 x14ac:dyDescent="0.2">
      <c r="A610" s="111" t="s">
        <v>153</v>
      </c>
      <c r="B610" s="111">
        <v>58</v>
      </c>
      <c r="C610" s="112">
        <v>0</v>
      </c>
      <c r="D610" s="113">
        <v>4</v>
      </c>
      <c r="E610" s="113">
        <v>54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17</v>
      </c>
      <c r="R610" s="177">
        <v>29.31</v>
      </c>
      <c r="S610" s="113">
        <v>6</v>
      </c>
      <c r="T610" s="177">
        <v>10.34</v>
      </c>
      <c r="U610" s="113">
        <v>0</v>
      </c>
      <c r="V610" s="177">
        <v>0</v>
      </c>
      <c r="W610" s="177">
        <v>17.8</v>
      </c>
      <c r="X610" s="183">
        <v>20.8</v>
      </c>
      <c r="Y610" s="112">
        <v>0</v>
      </c>
      <c r="Z610" s="113">
        <v>1</v>
      </c>
      <c r="AA610" s="113">
        <v>10</v>
      </c>
      <c r="AB610" s="113">
        <v>30</v>
      </c>
      <c r="AC610" s="113">
        <v>12</v>
      </c>
      <c r="AD610" s="113">
        <v>4</v>
      </c>
      <c r="AE610" s="113">
        <v>1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 x14ac:dyDescent="0.2">
      <c r="A611" s="111" t="s">
        <v>154</v>
      </c>
      <c r="B611" s="111">
        <v>48</v>
      </c>
      <c r="C611" s="112">
        <v>1</v>
      </c>
      <c r="D611" s="113">
        <v>3</v>
      </c>
      <c r="E611" s="113">
        <v>42</v>
      </c>
      <c r="F611" s="113">
        <v>0</v>
      </c>
      <c r="G611" s="113">
        <v>2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23</v>
      </c>
      <c r="R611" s="177">
        <v>47.92</v>
      </c>
      <c r="S611" s="113">
        <v>1</v>
      </c>
      <c r="T611" s="177">
        <v>2.0830000000000002</v>
      </c>
      <c r="U611" s="113">
        <v>0</v>
      </c>
      <c r="V611" s="177">
        <v>0</v>
      </c>
      <c r="W611" s="177">
        <v>18.8</v>
      </c>
      <c r="X611" s="183">
        <v>22.3</v>
      </c>
      <c r="Y611" s="112">
        <v>0</v>
      </c>
      <c r="Z611" s="113">
        <v>1</v>
      </c>
      <c r="AA611" s="113">
        <v>8</v>
      </c>
      <c r="AB611" s="113">
        <v>16</v>
      </c>
      <c r="AC611" s="113">
        <v>22</v>
      </c>
      <c r="AD611" s="113">
        <v>1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 x14ac:dyDescent="0.2">
      <c r="A612" s="111" t="s">
        <v>155</v>
      </c>
      <c r="B612" s="111">
        <v>47</v>
      </c>
      <c r="C612" s="112">
        <v>0</v>
      </c>
      <c r="D612" s="113">
        <v>1</v>
      </c>
      <c r="E612" s="113">
        <v>45</v>
      </c>
      <c r="F612" s="113">
        <v>1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15</v>
      </c>
      <c r="R612" s="177">
        <v>31.91</v>
      </c>
      <c r="S612" s="113">
        <v>2</v>
      </c>
      <c r="T612" s="177">
        <v>4.2549999999999999</v>
      </c>
      <c r="U612" s="113">
        <v>1</v>
      </c>
      <c r="V612" s="177">
        <v>2.1280000000000001</v>
      </c>
      <c r="W612" s="177">
        <v>18.2</v>
      </c>
      <c r="X612" s="183">
        <v>22.3</v>
      </c>
      <c r="Y612" s="112">
        <v>0</v>
      </c>
      <c r="Z612" s="113">
        <v>1</v>
      </c>
      <c r="AA612" s="113">
        <v>10</v>
      </c>
      <c r="AB612" s="113">
        <v>21</v>
      </c>
      <c r="AC612" s="113">
        <v>14</v>
      </c>
      <c r="AD612" s="113">
        <v>0</v>
      </c>
      <c r="AE612" s="113">
        <v>0</v>
      </c>
      <c r="AF612" s="113">
        <v>1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 x14ac:dyDescent="0.2">
      <c r="A613" s="111" t="s">
        <v>156</v>
      </c>
      <c r="B613" s="111">
        <v>40</v>
      </c>
      <c r="C613" s="112">
        <v>2</v>
      </c>
      <c r="D613" s="113">
        <v>2</v>
      </c>
      <c r="E613" s="113">
        <v>36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11</v>
      </c>
      <c r="R613" s="177">
        <v>27.5</v>
      </c>
      <c r="S613" s="113">
        <v>4</v>
      </c>
      <c r="T613" s="177">
        <v>10</v>
      </c>
      <c r="U613" s="113">
        <v>0</v>
      </c>
      <c r="V613" s="177">
        <v>0</v>
      </c>
      <c r="W613" s="177">
        <v>17.8</v>
      </c>
      <c r="X613" s="183">
        <v>20.9</v>
      </c>
      <c r="Y613" s="112">
        <v>0</v>
      </c>
      <c r="Z613" s="113">
        <v>3</v>
      </c>
      <c r="AA613" s="113">
        <v>7</v>
      </c>
      <c r="AB613" s="113">
        <v>19</v>
      </c>
      <c r="AC613" s="113">
        <v>8</v>
      </c>
      <c r="AD613" s="113">
        <v>3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 x14ac:dyDescent="0.2">
      <c r="A614" s="111" t="s">
        <v>157</v>
      </c>
      <c r="B614" s="111">
        <v>41</v>
      </c>
      <c r="C614" s="112">
        <v>2</v>
      </c>
      <c r="D614" s="113">
        <v>0</v>
      </c>
      <c r="E614" s="113">
        <v>37</v>
      </c>
      <c r="F614" s="113">
        <v>0</v>
      </c>
      <c r="G614" s="113">
        <v>2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18</v>
      </c>
      <c r="R614" s="177">
        <v>43.9</v>
      </c>
      <c r="S614" s="113">
        <v>7</v>
      </c>
      <c r="T614" s="177">
        <v>17.07</v>
      </c>
      <c r="U614" s="113">
        <v>0</v>
      </c>
      <c r="V614" s="177">
        <v>0</v>
      </c>
      <c r="W614" s="177">
        <v>18.899999999999999</v>
      </c>
      <c r="X614" s="183">
        <v>24.3</v>
      </c>
      <c r="Y614" s="112">
        <v>0</v>
      </c>
      <c r="Z614" s="113">
        <v>1</v>
      </c>
      <c r="AA614" s="113">
        <v>11</v>
      </c>
      <c r="AB614" s="113">
        <v>11</v>
      </c>
      <c r="AC614" s="113">
        <v>14</v>
      </c>
      <c r="AD614" s="113">
        <v>3</v>
      </c>
      <c r="AE614" s="113">
        <v>1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 x14ac:dyDescent="0.2">
      <c r="A615" s="111" t="s">
        <v>158</v>
      </c>
      <c r="B615" s="111">
        <v>47</v>
      </c>
      <c r="C615" s="112">
        <v>1</v>
      </c>
      <c r="D615" s="113">
        <v>2</v>
      </c>
      <c r="E615" s="113">
        <v>42</v>
      </c>
      <c r="F615" s="113">
        <v>0</v>
      </c>
      <c r="G615" s="113">
        <v>2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15</v>
      </c>
      <c r="R615" s="177">
        <v>31.91</v>
      </c>
      <c r="S615" s="113">
        <v>1</v>
      </c>
      <c r="T615" s="177">
        <v>2.1280000000000001</v>
      </c>
      <c r="U615" s="113">
        <v>0</v>
      </c>
      <c r="V615" s="177">
        <v>0</v>
      </c>
      <c r="W615" s="177">
        <v>17.2</v>
      </c>
      <c r="X615" s="183">
        <v>21.5</v>
      </c>
      <c r="Y615" s="112">
        <v>0</v>
      </c>
      <c r="Z615" s="113">
        <v>4</v>
      </c>
      <c r="AA615" s="113">
        <v>10</v>
      </c>
      <c r="AB615" s="113">
        <v>18</v>
      </c>
      <c r="AC615" s="113">
        <v>15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 x14ac:dyDescent="0.2">
      <c r="A616" s="111" t="s">
        <v>159</v>
      </c>
      <c r="B616" s="111">
        <v>19</v>
      </c>
      <c r="C616" s="112">
        <v>0</v>
      </c>
      <c r="D616" s="113">
        <v>2</v>
      </c>
      <c r="E616" s="113">
        <v>15</v>
      </c>
      <c r="F616" s="113">
        <v>0</v>
      </c>
      <c r="G616" s="113">
        <v>2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6</v>
      </c>
      <c r="R616" s="177">
        <v>31.58</v>
      </c>
      <c r="S616" s="113">
        <v>3</v>
      </c>
      <c r="T616" s="177">
        <v>15.79</v>
      </c>
      <c r="U616" s="113">
        <v>0</v>
      </c>
      <c r="V616" s="177">
        <v>0</v>
      </c>
      <c r="W616" s="177">
        <v>19.3</v>
      </c>
      <c r="X616" s="183">
        <v>24.5</v>
      </c>
      <c r="Y616" s="112">
        <v>0</v>
      </c>
      <c r="Z616" s="113">
        <v>0</v>
      </c>
      <c r="AA616" s="113">
        <v>2</v>
      </c>
      <c r="AB616" s="113">
        <v>11</v>
      </c>
      <c r="AC616" s="113">
        <v>4</v>
      </c>
      <c r="AD616" s="113">
        <v>2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 x14ac:dyDescent="0.2">
      <c r="A617" s="111" t="s">
        <v>160</v>
      </c>
      <c r="B617" s="111">
        <v>32</v>
      </c>
      <c r="C617" s="112">
        <v>0</v>
      </c>
      <c r="D617" s="113">
        <v>2</v>
      </c>
      <c r="E617" s="113">
        <v>30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10</v>
      </c>
      <c r="R617" s="177">
        <v>31.25</v>
      </c>
      <c r="S617" s="113">
        <v>4</v>
      </c>
      <c r="T617" s="177">
        <v>12.5</v>
      </c>
      <c r="U617" s="113">
        <v>0</v>
      </c>
      <c r="V617" s="177">
        <v>0</v>
      </c>
      <c r="W617" s="177">
        <v>18.3</v>
      </c>
      <c r="X617" s="183">
        <v>23.1</v>
      </c>
      <c r="Y617" s="112">
        <v>0</v>
      </c>
      <c r="Z617" s="113">
        <v>1</v>
      </c>
      <c r="AA617" s="113">
        <v>5</v>
      </c>
      <c r="AB617" s="113">
        <v>16</v>
      </c>
      <c r="AC617" s="113">
        <v>8</v>
      </c>
      <c r="AD617" s="113">
        <v>2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 x14ac:dyDescent="0.2">
      <c r="A618" s="111" t="s">
        <v>161</v>
      </c>
      <c r="B618" s="111">
        <v>41</v>
      </c>
      <c r="C618" s="112">
        <v>0</v>
      </c>
      <c r="D618" s="113">
        <v>3</v>
      </c>
      <c r="E618" s="113">
        <v>37</v>
      </c>
      <c r="F618" s="113">
        <v>0</v>
      </c>
      <c r="G618" s="113">
        <v>1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12</v>
      </c>
      <c r="R618" s="177">
        <v>29.27</v>
      </c>
      <c r="S618" s="113">
        <v>5</v>
      </c>
      <c r="T618" s="177">
        <v>12.2</v>
      </c>
      <c r="U618" s="113">
        <v>1</v>
      </c>
      <c r="V618" s="177">
        <v>2.4390000000000001</v>
      </c>
      <c r="W618" s="177">
        <v>19.399999999999999</v>
      </c>
      <c r="X618" s="183">
        <v>23.9</v>
      </c>
      <c r="Y618" s="112">
        <v>0</v>
      </c>
      <c r="Z618" s="113">
        <v>0</v>
      </c>
      <c r="AA618" s="113">
        <v>5</v>
      </c>
      <c r="AB618" s="113">
        <v>24</v>
      </c>
      <c r="AC618" s="113">
        <v>7</v>
      </c>
      <c r="AD618" s="113">
        <v>4</v>
      </c>
      <c r="AE618" s="113">
        <v>0</v>
      </c>
      <c r="AF618" s="113">
        <v>1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 x14ac:dyDescent="0.2">
      <c r="A619" s="111" t="s">
        <v>162</v>
      </c>
      <c r="B619" s="111">
        <v>31</v>
      </c>
      <c r="C619" s="112">
        <v>2</v>
      </c>
      <c r="D619" s="113">
        <v>1</v>
      </c>
      <c r="E619" s="113">
        <v>24</v>
      </c>
      <c r="F619" s="113">
        <v>2</v>
      </c>
      <c r="G619" s="113">
        <v>1</v>
      </c>
      <c r="H619" s="113">
        <v>1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10</v>
      </c>
      <c r="R619" s="177">
        <v>32.26</v>
      </c>
      <c r="S619" s="113">
        <v>5</v>
      </c>
      <c r="T619" s="177">
        <v>16.13</v>
      </c>
      <c r="U619" s="113">
        <v>1</v>
      </c>
      <c r="V619" s="177">
        <v>3.226</v>
      </c>
      <c r="W619" s="177">
        <v>18.8</v>
      </c>
      <c r="X619" s="183">
        <v>24.4</v>
      </c>
      <c r="Y619" s="112">
        <v>0</v>
      </c>
      <c r="Z619" s="113">
        <v>0</v>
      </c>
      <c r="AA619" s="113">
        <v>9</v>
      </c>
      <c r="AB619" s="113">
        <v>12</v>
      </c>
      <c r="AC619" s="113">
        <v>7</v>
      </c>
      <c r="AD619" s="113">
        <v>0</v>
      </c>
      <c r="AE619" s="113">
        <v>2</v>
      </c>
      <c r="AF619" s="113">
        <v>1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 x14ac:dyDescent="0.2">
      <c r="A620" s="111" t="s">
        <v>163</v>
      </c>
      <c r="B620" s="111">
        <v>26</v>
      </c>
      <c r="C620" s="112">
        <v>0</v>
      </c>
      <c r="D620" s="113">
        <v>2</v>
      </c>
      <c r="E620" s="113">
        <v>24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12</v>
      </c>
      <c r="R620" s="177">
        <v>46.15</v>
      </c>
      <c r="S620" s="113">
        <v>4</v>
      </c>
      <c r="T620" s="177">
        <v>15.38</v>
      </c>
      <c r="U620" s="113">
        <v>0</v>
      </c>
      <c r="V620" s="177">
        <v>0</v>
      </c>
      <c r="W620" s="177">
        <v>19.899999999999999</v>
      </c>
      <c r="X620" s="183">
        <v>25.7</v>
      </c>
      <c r="Y620" s="112">
        <v>0</v>
      </c>
      <c r="Z620" s="113">
        <v>0</v>
      </c>
      <c r="AA620" s="113">
        <v>5</v>
      </c>
      <c r="AB620" s="113">
        <v>9</v>
      </c>
      <c r="AC620" s="113">
        <v>8</v>
      </c>
      <c r="AD620" s="113">
        <v>3</v>
      </c>
      <c r="AE620" s="113">
        <v>1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 x14ac:dyDescent="0.2">
      <c r="A621" s="111" t="s">
        <v>164</v>
      </c>
      <c r="B621" s="111">
        <v>23</v>
      </c>
      <c r="C621" s="112">
        <v>0</v>
      </c>
      <c r="D621" s="113">
        <v>0</v>
      </c>
      <c r="E621" s="113">
        <v>23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9</v>
      </c>
      <c r="R621" s="177">
        <v>39.130000000000003</v>
      </c>
      <c r="S621" s="113">
        <v>2</v>
      </c>
      <c r="T621" s="177">
        <v>8.6959999999999997</v>
      </c>
      <c r="U621" s="113">
        <v>0</v>
      </c>
      <c r="V621" s="177">
        <v>0</v>
      </c>
      <c r="W621" s="177">
        <v>18.899999999999999</v>
      </c>
      <c r="X621" s="183">
        <v>23.4</v>
      </c>
      <c r="Y621" s="112">
        <v>0</v>
      </c>
      <c r="Z621" s="113">
        <v>0</v>
      </c>
      <c r="AA621" s="113">
        <v>5</v>
      </c>
      <c r="AB621" s="113">
        <v>9</v>
      </c>
      <c r="AC621" s="113">
        <v>7</v>
      </c>
      <c r="AD621" s="113">
        <v>2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 x14ac:dyDescent="0.2">
      <c r="A622" s="111" t="s">
        <v>165</v>
      </c>
      <c r="B622" s="111">
        <v>33</v>
      </c>
      <c r="C622" s="112">
        <v>1</v>
      </c>
      <c r="D622" s="113">
        <v>1</v>
      </c>
      <c r="E622" s="113">
        <v>31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13</v>
      </c>
      <c r="R622" s="177">
        <v>39.39</v>
      </c>
      <c r="S622" s="113">
        <v>7</v>
      </c>
      <c r="T622" s="177">
        <v>21.21</v>
      </c>
      <c r="U622" s="113">
        <v>0</v>
      </c>
      <c r="V622" s="177">
        <v>0</v>
      </c>
      <c r="W622" s="177">
        <v>19.600000000000001</v>
      </c>
      <c r="X622" s="183">
        <v>25.4</v>
      </c>
      <c r="Y622" s="112">
        <v>0</v>
      </c>
      <c r="Z622" s="113">
        <v>1</v>
      </c>
      <c r="AA622" s="113">
        <v>4</v>
      </c>
      <c r="AB622" s="113">
        <v>15</v>
      </c>
      <c r="AC622" s="113">
        <v>7</v>
      </c>
      <c r="AD622" s="113">
        <v>6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 x14ac:dyDescent="0.2">
      <c r="A623" s="141" t="s">
        <v>166</v>
      </c>
      <c r="B623" s="141">
        <v>22</v>
      </c>
      <c r="C623" s="142">
        <v>0</v>
      </c>
      <c r="D623" s="143">
        <v>0</v>
      </c>
      <c r="E623" s="143">
        <v>21</v>
      </c>
      <c r="F623" s="143">
        <v>0</v>
      </c>
      <c r="G623" s="143">
        <v>1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5</v>
      </c>
      <c r="R623" s="178">
        <v>22.73</v>
      </c>
      <c r="S623" s="143">
        <v>1</v>
      </c>
      <c r="T623" s="178">
        <v>4.5449999999999999</v>
      </c>
      <c r="U623" s="143">
        <v>0</v>
      </c>
      <c r="V623" s="178">
        <v>0</v>
      </c>
      <c r="W623" s="178">
        <v>18.600000000000001</v>
      </c>
      <c r="X623" s="184">
        <v>22.4</v>
      </c>
      <c r="Y623" s="142">
        <v>0</v>
      </c>
      <c r="Z623" s="143">
        <v>0</v>
      </c>
      <c r="AA623" s="143">
        <v>3</v>
      </c>
      <c r="AB623" s="143">
        <v>14</v>
      </c>
      <c r="AC623" s="143">
        <v>4</v>
      </c>
      <c r="AD623" s="143">
        <v>1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 x14ac:dyDescent="0.2">
      <c r="A624" s="116" t="s">
        <v>167</v>
      </c>
      <c r="B624" s="117">
        <v>3662</v>
      </c>
      <c r="C624" s="118">
        <v>30</v>
      </c>
      <c r="D624" s="119">
        <v>93</v>
      </c>
      <c r="E624" s="119">
        <v>3365</v>
      </c>
      <c r="F624" s="119">
        <v>10</v>
      </c>
      <c r="G624" s="119">
        <v>157</v>
      </c>
      <c r="H624" s="119">
        <v>4</v>
      </c>
      <c r="I624" s="119">
        <v>1</v>
      </c>
      <c r="J624" s="119">
        <v>1</v>
      </c>
      <c r="K624" s="119">
        <v>0</v>
      </c>
      <c r="L624" s="119">
        <v>0</v>
      </c>
      <c r="M624" s="119">
        <v>0</v>
      </c>
      <c r="N624" s="120">
        <v>0</v>
      </c>
      <c r="O624" s="120">
        <v>1</v>
      </c>
      <c r="P624" s="120">
        <v>0</v>
      </c>
      <c r="Q624" s="118">
        <v>1029</v>
      </c>
      <c r="R624" s="179">
        <v>28.1</v>
      </c>
      <c r="S624" s="119">
        <v>208</v>
      </c>
      <c r="T624" s="179">
        <v>5.68</v>
      </c>
      <c r="U624" s="119">
        <v>3</v>
      </c>
      <c r="V624" s="179">
        <v>8.2000000000000003E-2</v>
      </c>
      <c r="W624" s="179">
        <v>18</v>
      </c>
      <c r="X624" s="185">
        <v>21.7</v>
      </c>
      <c r="Y624" s="121">
        <v>2</v>
      </c>
      <c r="Z624" s="122">
        <v>73</v>
      </c>
      <c r="AA624" s="122">
        <v>659</v>
      </c>
      <c r="AB624" s="122">
        <v>1899</v>
      </c>
      <c r="AC624" s="122">
        <v>900</v>
      </c>
      <c r="AD624" s="122">
        <v>107</v>
      </c>
      <c r="AE624" s="122">
        <v>19</v>
      </c>
      <c r="AF624" s="122">
        <v>0</v>
      </c>
      <c r="AG624" s="122">
        <v>0</v>
      </c>
      <c r="AH624" s="122">
        <v>3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 x14ac:dyDescent="0.2">
      <c r="A625" s="125" t="s">
        <v>168</v>
      </c>
      <c r="B625" s="126">
        <v>4451</v>
      </c>
      <c r="C625" s="127">
        <v>43</v>
      </c>
      <c r="D625" s="128">
        <v>128</v>
      </c>
      <c r="E625" s="128">
        <v>4076</v>
      </c>
      <c r="F625" s="128">
        <v>15</v>
      </c>
      <c r="G625" s="128">
        <v>181</v>
      </c>
      <c r="H625" s="128">
        <v>5</v>
      </c>
      <c r="I625" s="128">
        <v>1</v>
      </c>
      <c r="J625" s="128">
        <v>1</v>
      </c>
      <c r="K625" s="128">
        <v>0</v>
      </c>
      <c r="L625" s="128">
        <v>0</v>
      </c>
      <c r="M625" s="128">
        <v>0</v>
      </c>
      <c r="N625" s="129">
        <v>0</v>
      </c>
      <c r="O625" s="129">
        <v>1</v>
      </c>
      <c r="P625" s="129">
        <v>0</v>
      </c>
      <c r="Q625" s="127">
        <v>1249</v>
      </c>
      <c r="R625" s="180">
        <v>28.06</v>
      </c>
      <c r="S625" s="128">
        <v>268</v>
      </c>
      <c r="T625" s="180">
        <v>6.0209999999999999</v>
      </c>
      <c r="U625" s="128">
        <v>4</v>
      </c>
      <c r="V625" s="180">
        <v>0.09</v>
      </c>
      <c r="W625" s="180">
        <v>17.899999999999999</v>
      </c>
      <c r="X625" s="186">
        <v>21.7</v>
      </c>
      <c r="Y625" s="130">
        <v>2</v>
      </c>
      <c r="Z625" s="131">
        <v>101</v>
      </c>
      <c r="AA625" s="131">
        <v>844</v>
      </c>
      <c r="AB625" s="131">
        <v>2255</v>
      </c>
      <c r="AC625" s="131">
        <v>1078</v>
      </c>
      <c r="AD625" s="131">
        <v>139</v>
      </c>
      <c r="AE625" s="131">
        <v>28</v>
      </c>
      <c r="AF625" s="131">
        <v>1</v>
      </c>
      <c r="AG625" s="131">
        <v>0</v>
      </c>
      <c r="AH625" s="131">
        <v>3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 x14ac:dyDescent="0.2">
      <c r="A626" s="125" t="s">
        <v>169</v>
      </c>
      <c r="B626" s="126">
        <v>4678</v>
      </c>
      <c r="C626" s="127">
        <v>46</v>
      </c>
      <c r="D626" s="128">
        <v>139</v>
      </c>
      <c r="E626" s="128">
        <v>4281</v>
      </c>
      <c r="F626" s="128">
        <v>17</v>
      </c>
      <c r="G626" s="128">
        <v>186</v>
      </c>
      <c r="H626" s="128">
        <v>6</v>
      </c>
      <c r="I626" s="128">
        <v>1</v>
      </c>
      <c r="J626" s="128">
        <v>1</v>
      </c>
      <c r="K626" s="128">
        <v>0</v>
      </c>
      <c r="L626" s="128">
        <v>0</v>
      </c>
      <c r="M626" s="128">
        <v>0</v>
      </c>
      <c r="N626" s="129">
        <v>0</v>
      </c>
      <c r="O626" s="129">
        <v>1</v>
      </c>
      <c r="P626" s="129">
        <v>0</v>
      </c>
      <c r="Q626" s="127">
        <v>1326</v>
      </c>
      <c r="R626" s="180">
        <v>28.35</v>
      </c>
      <c r="S626" s="128">
        <v>299</v>
      </c>
      <c r="T626" s="180">
        <v>6.3920000000000003</v>
      </c>
      <c r="U626" s="128">
        <v>6</v>
      </c>
      <c r="V626" s="180">
        <v>0.128</v>
      </c>
      <c r="W626" s="180">
        <v>18</v>
      </c>
      <c r="X626" s="186">
        <v>21.8</v>
      </c>
      <c r="Y626" s="130">
        <v>2</v>
      </c>
      <c r="Z626" s="131">
        <v>103</v>
      </c>
      <c r="AA626" s="131">
        <v>882</v>
      </c>
      <c r="AB626" s="131">
        <v>2365</v>
      </c>
      <c r="AC626" s="131">
        <v>1130</v>
      </c>
      <c r="AD626" s="131">
        <v>159</v>
      </c>
      <c r="AE626" s="131">
        <v>31</v>
      </c>
      <c r="AF626" s="131">
        <v>3</v>
      </c>
      <c r="AG626" s="131">
        <v>0</v>
      </c>
      <c r="AH626" s="131">
        <v>3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 x14ac:dyDescent="0.2">
      <c r="A627" s="133" t="s">
        <v>170</v>
      </c>
      <c r="B627" s="134">
        <v>4891</v>
      </c>
      <c r="C627" s="135">
        <v>46</v>
      </c>
      <c r="D627" s="136">
        <v>142</v>
      </c>
      <c r="E627" s="136">
        <v>4485</v>
      </c>
      <c r="F627" s="136">
        <v>18</v>
      </c>
      <c r="G627" s="136">
        <v>191</v>
      </c>
      <c r="H627" s="136">
        <v>6</v>
      </c>
      <c r="I627" s="136">
        <v>1</v>
      </c>
      <c r="J627" s="136">
        <v>1</v>
      </c>
      <c r="K627" s="136">
        <v>0</v>
      </c>
      <c r="L627" s="136">
        <v>0</v>
      </c>
      <c r="M627" s="136">
        <v>0</v>
      </c>
      <c r="N627" s="137">
        <v>0</v>
      </c>
      <c r="O627" s="137">
        <v>1</v>
      </c>
      <c r="P627" s="137">
        <v>0</v>
      </c>
      <c r="Q627" s="135">
        <v>1417</v>
      </c>
      <c r="R627" s="181">
        <v>28.97</v>
      </c>
      <c r="S627" s="136">
        <v>331</v>
      </c>
      <c r="T627" s="181">
        <v>6.7679999999999998</v>
      </c>
      <c r="U627" s="136">
        <v>6</v>
      </c>
      <c r="V627" s="181">
        <v>0.123</v>
      </c>
      <c r="W627" s="181">
        <v>18</v>
      </c>
      <c r="X627" s="187">
        <v>21.9</v>
      </c>
      <c r="Y627" s="138">
        <v>2</v>
      </c>
      <c r="Z627" s="139">
        <v>110</v>
      </c>
      <c r="AA627" s="139">
        <v>930</v>
      </c>
      <c r="AB627" s="139">
        <v>2432</v>
      </c>
      <c r="AC627" s="139">
        <v>1198</v>
      </c>
      <c r="AD627" s="139">
        <v>179</v>
      </c>
      <c r="AE627" s="139">
        <v>34</v>
      </c>
      <c r="AF627" s="139">
        <v>3</v>
      </c>
      <c r="AG627" s="139">
        <v>0</v>
      </c>
      <c r="AH627" s="139">
        <v>3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 x14ac:dyDescent="0.2">
      <c r="A632" s="105" t="s">
        <v>70</v>
      </c>
      <c r="B632" s="105">
        <v>25</v>
      </c>
      <c r="C632" s="106">
        <v>1</v>
      </c>
      <c r="D632" s="107">
        <v>0</v>
      </c>
      <c r="E632" s="107">
        <v>24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10</v>
      </c>
      <c r="R632" s="176">
        <v>40</v>
      </c>
      <c r="S632" s="107">
        <v>4</v>
      </c>
      <c r="T632" s="176">
        <v>16</v>
      </c>
      <c r="U632" s="107">
        <v>0</v>
      </c>
      <c r="V632" s="176">
        <v>0</v>
      </c>
      <c r="W632" s="176">
        <v>19.5</v>
      </c>
      <c r="X632" s="182">
        <v>25.1</v>
      </c>
      <c r="Y632" s="106">
        <v>0</v>
      </c>
      <c r="Z632" s="107">
        <v>1</v>
      </c>
      <c r="AA632" s="107">
        <v>3</v>
      </c>
      <c r="AB632" s="107">
        <v>11</v>
      </c>
      <c r="AC632" s="107">
        <v>7</v>
      </c>
      <c r="AD632" s="107">
        <v>2</v>
      </c>
      <c r="AE632" s="107">
        <v>1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 x14ac:dyDescent="0.2">
      <c r="A633" s="111" t="s">
        <v>72</v>
      </c>
      <c r="B633" s="111">
        <v>23</v>
      </c>
      <c r="C633" s="112">
        <v>0</v>
      </c>
      <c r="D633" s="113">
        <v>1</v>
      </c>
      <c r="E633" s="113">
        <v>20</v>
      </c>
      <c r="F633" s="113">
        <v>0</v>
      </c>
      <c r="G633" s="113">
        <v>0</v>
      </c>
      <c r="H633" s="113">
        <v>1</v>
      </c>
      <c r="I633" s="113">
        <v>0</v>
      </c>
      <c r="J633" s="113">
        <v>1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7</v>
      </c>
      <c r="R633" s="177">
        <v>30.43</v>
      </c>
      <c r="S633" s="113">
        <v>3</v>
      </c>
      <c r="T633" s="177">
        <v>13.04</v>
      </c>
      <c r="U633" s="113">
        <v>0</v>
      </c>
      <c r="V633" s="177">
        <v>0</v>
      </c>
      <c r="W633" s="177">
        <v>18.5</v>
      </c>
      <c r="X633" s="183">
        <v>23.7</v>
      </c>
      <c r="Y633" s="112">
        <v>0</v>
      </c>
      <c r="Z633" s="113">
        <v>0</v>
      </c>
      <c r="AA633" s="113">
        <v>6</v>
      </c>
      <c r="AB633" s="113">
        <v>10</v>
      </c>
      <c r="AC633" s="113">
        <v>4</v>
      </c>
      <c r="AD633" s="113">
        <v>2</v>
      </c>
      <c r="AE633" s="113">
        <v>1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 x14ac:dyDescent="0.2">
      <c r="A634" s="111" t="s">
        <v>73</v>
      </c>
      <c r="B634" s="111">
        <v>18</v>
      </c>
      <c r="C634" s="112">
        <v>0</v>
      </c>
      <c r="D634" s="113">
        <v>1</v>
      </c>
      <c r="E634" s="113">
        <v>17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11</v>
      </c>
      <c r="R634" s="177">
        <v>61.11</v>
      </c>
      <c r="S634" s="113">
        <v>1</v>
      </c>
      <c r="T634" s="177">
        <v>5.556</v>
      </c>
      <c r="U634" s="113">
        <v>0</v>
      </c>
      <c r="V634" s="177">
        <v>0</v>
      </c>
      <c r="W634" s="177">
        <v>20</v>
      </c>
      <c r="X634" s="183">
        <v>22.7</v>
      </c>
      <c r="Y634" s="112">
        <v>0</v>
      </c>
      <c r="Z634" s="113">
        <v>0</v>
      </c>
      <c r="AA634" s="113">
        <v>2</v>
      </c>
      <c r="AB634" s="113">
        <v>5</v>
      </c>
      <c r="AC634" s="113">
        <v>10</v>
      </c>
      <c r="AD634" s="113">
        <v>1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 x14ac:dyDescent="0.2">
      <c r="A635" s="111" t="s">
        <v>74</v>
      </c>
      <c r="B635" s="111">
        <v>19</v>
      </c>
      <c r="C635" s="112">
        <v>0</v>
      </c>
      <c r="D635" s="113">
        <v>0</v>
      </c>
      <c r="E635" s="113">
        <v>19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8</v>
      </c>
      <c r="R635" s="177">
        <v>42.11</v>
      </c>
      <c r="S635" s="113">
        <v>2</v>
      </c>
      <c r="T635" s="177">
        <v>10.53</v>
      </c>
      <c r="U635" s="113">
        <v>0</v>
      </c>
      <c r="V635" s="177">
        <v>0</v>
      </c>
      <c r="W635" s="177">
        <v>18.600000000000001</v>
      </c>
      <c r="X635" s="183">
        <v>23.7</v>
      </c>
      <c r="Y635" s="112">
        <v>0</v>
      </c>
      <c r="Z635" s="113">
        <v>0</v>
      </c>
      <c r="AA635" s="113">
        <v>5</v>
      </c>
      <c r="AB635" s="113">
        <v>6</v>
      </c>
      <c r="AC635" s="113">
        <v>6</v>
      </c>
      <c r="AD635" s="113">
        <v>2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 x14ac:dyDescent="0.2">
      <c r="A636" s="111" t="s">
        <v>75</v>
      </c>
      <c r="B636" s="111">
        <v>16</v>
      </c>
      <c r="C636" s="112">
        <v>1</v>
      </c>
      <c r="D636" s="113">
        <v>0</v>
      </c>
      <c r="E636" s="113">
        <v>14</v>
      </c>
      <c r="F636" s="113">
        <v>1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9</v>
      </c>
      <c r="R636" s="177">
        <v>56.25</v>
      </c>
      <c r="S636" s="113">
        <v>5</v>
      </c>
      <c r="T636" s="177">
        <v>31.25</v>
      </c>
      <c r="U636" s="113">
        <v>0</v>
      </c>
      <c r="V636" s="177">
        <v>0</v>
      </c>
      <c r="W636" s="177">
        <v>20</v>
      </c>
      <c r="X636" s="183">
        <v>26.6</v>
      </c>
      <c r="Y636" s="112">
        <v>0</v>
      </c>
      <c r="Z636" s="113">
        <v>0</v>
      </c>
      <c r="AA636" s="113">
        <v>4</v>
      </c>
      <c r="AB636" s="113">
        <v>3</v>
      </c>
      <c r="AC636" s="113">
        <v>6</v>
      </c>
      <c r="AD636" s="113">
        <v>3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 x14ac:dyDescent="0.2">
      <c r="A637" s="111" t="s">
        <v>76</v>
      </c>
      <c r="B637" s="111">
        <v>18</v>
      </c>
      <c r="C637" s="112">
        <v>0</v>
      </c>
      <c r="D637" s="113">
        <v>1</v>
      </c>
      <c r="E637" s="113">
        <v>17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4</v>
      </c>
      <c r="R637" s="177">
        <v>22.22</v>
      </c>
      <c r="S637" s="113">
        <v>2</v>
      </c>
      <c r="T637" s="177">
        <v>11.11</v>
      </c>
      <c r="U637" s="113">
        <v>0</v>
      </c>
      <c r="V637" s="177">
        <v>0</v>
      </c>
      <c r="W637" s="177">
        <v>15.7</v>
      </c>
      <c r="X637" s="183">
        <v>21.7</v>
      </c>
      <c r="Y637" s="112">
        <v>0</v>
      </c>
      <c r="Z637" s="113">
        <v>5</v>
      </c>
      <c r="AA637" s="113">
        <v>3</v>
      </c>
      <c r="AB637" s="113">
        <v>6</v>
      </c>
      <c r="AC637" s="113">
        <v>2</v>
      </c>
      <c r="AD637" s="113">
        <v>1</v>
      </c>
      <c r="AE637" s="113">
        <v>1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 x14ac:dyDescent="0.2">
      <c r="A638" s="111" t="s">
        <v>77</v>
      </c>
      <c r="B638" s="111">
        <v>13</v>
      </c>
      <c r="C638" s="112">
        <v>0</v>
      </c>
      <c r="D638" s="113">
        <v>1</v>
      </c>
      <c r="E638" s="113">
        <v>12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5</v>
      </c>
      <c r="R638" s="177">
        <v>38.46</v>
      </c>
      <c r="S638" s="113">
        <v>2</v>
      </c>
      <c r="T638" s="177">
        <v>15.38</v>
      </c>
      <c r="U638" s="113">
        <v>0</v>
      </c>
      <c r="V638" s="177">
        <v>0</v>
      </c>
      <c r="W638" s="177">
        <v>19.2</v>
      </c>
      <c r="X638" s="183">
        <v>28.3</v>
      </c>
      <c r="Y638" s="112">
        <v>0</v>
      </c>
      <c r="Z638" s="113">
        <v>1</v>
      </c>
      <c r="AA638" s="113">
        <v>1</v>
      </c>
      <c r="AB638" s="113">
        <v>6</v>
      </c>
      <c r="AC638" s="113">
        <v>3</v>
      </c>
      <c r="AD638" s="113">
        <v>2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 x14ac:dyDescent="0.2">
      <c r="A639" s="111" t="s">
        <v>78</v>
      </c>
      <c r="B639" s="111">
        <v>16</v>
      </c>
      <c r="C639" s="112">
        <v>0</v>
      </c>
      <c r="D639" s="113">
        <v>0</v>
      </c>
      <c r="E639" s="113">
        <v>16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4</v>
      </c>
      <c r="R639" s="177">
        <v>25</v>
      </c>
      <c r="S639" s="113">
        <v>3</v>
      </c>
      <c r="T639" s="177">
        <v>18.75</v>
      </c>
      <c r="U639" s="113">
        <v>0</v>
      </c>
      <c r="V639" s="177">
        <v>0</v>
      </c>
      <c r="W639" s="177">
        <v>18.100000000000001</v>
      </c>
      <c r="X639" s="183">
        <v>25</v>
      </c>
      <c r="Y639" s="112">
        <v>0</v>
      </c>
      <c r="Z639" s="113">
        <v>1</v>
      </c>
      <c r="AA639" s="113">
        <v>2</v>
      </c>
      <c r="AB639" s="113">
        <v>9</v>
      </c>
      <c r="AC639" s="113">
        <v>2</v>
      </c>
      <c r="AD639" s="113">
        <v>2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 x14ac:dyDescent="0.2">
      <c r="A640" s="111" t="s">
        <v>79</v>
      </c>
      <c r="B640" s="111">
        <v>11</v>
      </c>
      <c r="C640" s="112">
        <v>0</v>
      </c>
      <c r="D640" s="113">
        <v>0</v>
      </c>
      <c r="E640" s="113">
        <v>10</v>
      </c>
      <c r="F640" s="113">
        <v>0</v>
      </c>
      <c r="G640" s="113">
        <v>0</v>
      </c>
      <c r="H640" s="113">
        <v>0</v>
      </c>
      <c r="I640" s="113">
        <v>1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4</v>
      </c>
      <c r="R640" s="177">
        <v>36.36</v>
      </c>
      <c r="S640" s="113">
        <v>0</v>
      </c>
      <c r="T640" s="177">
        <v>0</v>
      </c>
      <c r="U640" s="113">
        <v>0</v>
      </c>
      <c r="V640" s="177">
        <v>0</v>
      </c>
      <c r="W640" s="177">
        <v>15.9</v>
      </c>
      <c r="X640" s="183">
        <v>22.3</v>
      </c>
      <c r="Y640" s="112">
        <v>0</v>
      </c>
      <c r="Z640" s="113">
        <v>1</v>
      </c>
      <c r="AA640" s="113">
        <v>5</v>
      </c>
      <c r="AB640" s="113">
        <v>1</v>
      </c>
      <c r="AC640" s="113">
        <v>4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 x14ac:dyDescent="0.2">
      <c r="A641" s="111" t="s">
        <v>80</v>
      </c>
      <c r="B641" s="111">
        <v>12</v>
      </c>
      <c r="C641" s="112">
        <v>0</v>
      </c>
      <c r="D641" s="113">
        <v>0</v>
      </c>
      <c r="E641" s="113">
        <v>11</v>
      </c>
      <c r="F641" s="113">
        <v>0</v>
      </c>
      <c r="G641" s="113">
        <v>1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5</v>
      </c>
      <c r="R641" s="177">
        <v>41.67</v>
      </c>
      <c r="S641" s="113">
        <v>1</v>
      </c>
      <c r="T641" s="177">
        <v>8.3330000000000002</v>
      </c>
      <c r="U641" s="113">
        <v>0</v>
      </c>
      <c r="V641" s="177">
        <v>0</v>
      </c>
      <c r="W641" s="177">
        <v>18.7</v>
      </c>
      <c r="X641" s="183">
        <v>23.8</v>
      </c>
      <c r="Y641" s="112">
        <v>0</v>
      </c>
      <c r="Z641" s="113">
        <v>0</v>
      </c>
      <c r="AA641" s="113">
        <v>4</v>
      </c>
      <c r="AB641" s="113">
        <v>3</v>
      </c>
      <c r="AC641" s="113">
        <v>4</v>
      </c>
      <c r="AD641" s="113">
        <v>1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 x14ac:dyDescent="0.2">
      <c r="A642" s="111" t="s">
        <v>81</v>
      </c>
      <c r="B642" s="111">
        <v>9</v>
      </c>
      <c r="C642" s="112">
        <v>0</v>
      </c>
      <c r="D642" s="113">
        <v>1</v>
      </c>
      <c r="E642" s="113">
        <v>8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3</v>
      </c>
      <c r="R642" s="177">
        <v>33.33</v>
      </c>
      <c r="S642" s="113">
        <v>1</v>
      </c>
      <c r="T642" s="177">
        <v>11.11</v>
      </c>
      <c r="U642" s="113">
        <v>0</v>
      </c>
      <c r="V642" s="177">
        <v>0</v>
      </c>
      <c r="W642" s="177">
        <v>18.100000000000001</v>
      </c>
      <c r="X642" s="183" t="s">
        <v>71</v>
      </c>
      <c r="Y642" s="112">
        <v>0</v>
      </c>
      <c r="Z642" s="113">
        <v>0</v>
      </c>
      <c r="AA642" s="113">
        <v>2</v>
      </c>
      <c r="AB642" s="113">
        <v>4</v>
      </c>
      <c r="AC642" s="113">
        <v>2</v>
      </c>
      <c r="AD642" s="113">
        <v>1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 x14ac:dyDescent="0.2">
      <c r="A643" s="111" t="s">
        <v>82</v>
      </c>
      <c r="B643" s="111">
        <v>9</v>
      </c>
      <c r="C643" s="112">
        <v>0</v>
      </c>
      <c r="D643" s="113">
        <v>0</v>
      </c>
      <c r="E643" s="113">
        <v>9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4</v>
      </c>
      <c r="R643" s="177">
        <v>44.44</v>
      </c>
      <c r="S643" s="113">
        <v>1</v>
      </c>
      <c r="T643" s="177">
        <v>11.11</v>
      </c>
      <c r="U643" s="113">
        <v>0</v>
      </c>
      <c r="V643" s="177">
        <v>0</v>
      </c>
      <c r="W643" s="177">
        <v>19.2</v>
      </c>
      <c r="X643" s="183" t="s">
        <v>71</v>
      </c>
      <c r="Y643" s="112">
        <v>0</v>
      </c>
      <c r="Z643" s="113">
        <v>0</v>
      </c>
      <c r="AA643" s="113">
        <v>2</v>
      </c>
      <c r="AB643" s="113">
        <v>3</v>
      </c>
      <c r="AC643" s="113">
        <v>3</v>
      </c>
      <c r="AD643" s="113">
        <v>1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 x14ac:dyDescent="0.2">
      <c r="A644" s="111" t="s">
        <v>83</v>
      </c>
      <c r="B644" s="111">
        <v>11</v>
      </c>
      <c r="C644" s="112">
        <v>0</v>
      </c>
      <c r="D644" s="113">
        <v>1</v>
      </c>
      <c r="E644" s="113">
        <v>10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3</v>
      </c>
      <c r="R644" s="177">
        <v>27.27</v>
      </c>
      <c r="S644" s="113">
        <v>0</v>
      </c>
      <c r="T644" s="177">
        <v>0</v>
      </c>
      <c r="U644" s="113">
        <v>0</v>
      </c>
      <c r="V644" s="177">
        <v>0</v>
      </c>
      <c r="W644" s="177">
        <v>15.4</v>
      </c>
      <c r="X644" s="183">
        <v>22.9</v>
      </c>
      <c r="Y644" s="112">
        <v>0</v>
      </c>
      <c r="Z644" s="113">
        <v>3</v>
      </c>
      <c r="AA644" s="113">
        <v>3</v>
      </c>
      <c r="AB644" s="113">
        <v>2</v>
      </c>
      <c r="AC644" s="113">
        <v>3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 x14ac:dyDescent="0.2">
      <c r="A645" s="111" t="s">
        <v>84</v>
      </c>
      <c r="B645" s="111">
        <v>11</v>
      </c>
      <c r="C645" s="112">
        <v>0</v>
      </c>
      <c r="D645" s="113">
        <v>1</v>
      </c>
      <c r="E645" s="113">
        <v>10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2</v>
      </c>
      <c r="R645" s="177">
        <v>18.18</v>
      </c>
      <c r="S645" s="113">
        <v>0</v>
      </c>
      <c r="T645" s="177">
        <v>0</v>
      </c>
      <c r="U645" s="113">
        <v>0</v>
      </c>
      <c r="V645" s="177">
        <v>0</v>
      </c>
      <c r="W645" s="177">
        <v>16</v>
      </c>
      <c r="X645" s="183">
        <v>20.9</v>
      </c>
      <c r="Y645" s="112">
        <v>0</v>
      </c>
      <c r="Z645" s="113">
        <v>1</v>
      </c>
      <c r="AA645" s="113">
        <v>4</v>
      </c>
      <c r="AB645" s="113">
        <v>4</v>
      </c>
      <c r="AC645" s="113">
        <v>2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 x14ac:dyDescent="0.2">
      <c r="A646" s="111" t="s">
        <v>85</v>
      </c>
      <c r="B646" s="111">
        <v>6</v>
      </c>
      <c r="C646" s="112">
        <v>0</v>
      </c>
      <c r="D646" s="113">
        <v>0</v>
      </c>
      <c r="E646" s="113">
        <v>5</v>
      </c>
      <c r="F646" s="113">
        <v>0</v>
      </c>
      <c r="G646" s="113">
        <v>1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1</v>
      </c>
      <c r="R646" s="177">
        <v>16.670000000000002</v>
      </c>
      <c r="S646" s="113">
        <v>0</v>
      </c>
      <c r="T646" s="177">
        <v>0</v>
      </c>
      <c r="U646" s="113">
        <v>0</v>
      </c>
      <c r="V646" s="177">
        <v>0</v>
      </c>
      <c r="W646" s="177">
        <v>15.4</v>
      </c>
      <c r="X646" s="183" t="s">
        <v>71</v>
      </c>
      <c r="Y646" s="112">
        <v>0</v>
      </c>
      <c r="Z646" s="113">
        <v>0</v>
      </c>
      <c r="AA646" s="113">
        <v>2</v>
      </c>
      <c r="AB646" s="113">
        <v>3</v>
      </c>
      <c r="AC646" s="113">
        <v>1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 x14ac:dyDescent="0.2">
      <c r="A647" s="111" t="s">
        <v>86</v>
      </c>
      <c r="B647" s="111">
        <v>3</v>
      </c>
      <c r="C647" s="112">
        <v>0</v>
      </c>
      <c r="D647" s="113">
        <v>0</v>
      </c>
      <c r="E647" s="113">
        <v>3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1</v>
      </c>
      <c r="R647" s="177">
        <v>33.33</v>
      </c>
      <c r="S647" s="113">
        <v>0</v>
      </c>
      <c r="T647" s="177">
        <v>0</v>
      </c>
      <c r="U647" s="113">
        <v>0</v>
      </c>
      <c r="V647" s="177">
        <v>0</v>
      </c>
      <c r="W647" s="177">
        <v>17.2</v>
      </c>
      <c r="X647" s="183" t="s">
        <v>71</v>
      </c>
      <c r="Y647" s="112">
        <v>0</v>
      </c>
      <c r="Z647" s="113">
        <v>0</v>
      </c>
      <c r="AA647" s="113">
        <v>1</v>
      </c>
      <c r="AB647" s="113">
        <v>1</v>
      </c>
      <c r="AC647" s="113">
        <v>1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 x14ac:dyDescent="0.2">
      <c r="A648" s="111" t="s">
        <v>87</v>
      </c>
      <c r="B648" s="111">
        <v>8</v>
      </c>
      <c r="C648" s="112">
        <v>0</v>
      </c>
      <c r="D648" s="113">
        <v>2</v>
      </c>
      <c r="E648" s="113">
        <v>6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6</v>
      </c>
      <c r="R648" s="177">
        <v>75</v>
      </c>
      <c r="S648" s="113">
        <v>2</v>
      </c>
      <c r="T648" s="177">
        <v>25</v>
      </c>
      <c r="U648" s="113">
        <v>0</v>
      </c>
      <c r="V648" s="177">
        <v>0</v>
      </c>
      <c r="W648" s="177">
        <v>21.6</v>
      </c>
      <c r="X648" s="183" t="s">
        <v>71</v>
      </c>
      <c r="Y648" s="112">
        <v>0</v>
      </c>
      <c r="Z648" s="113">
        <v>1</v>
      </c>
      <c r="AA648" s="113">
        <v>0</v>
      </c>
      <c r="AB648" s="113">
        <v>1</v>
      </c>
      <c r="AC648" s="113">
        <v>4</v>
      </c>
      <c r="AD648" s="113">
        <v>1</v>
      </c>
      <c r="AE648" s="113">
        <v>1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 x14ac:dyDescent="0.2">
      <c r="A649" s="111" t="s">
        <v>88</v>
      </c>
      <c r="B649" s="111">
        <v>12</v>
      </c>
      <c r="C649" s="112">
        <v>0</v>
      </c>
      <c r="D649" s="113">
        <v>0</v>
      </c>
      <c r="E649" s="113">
        <v>12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6</v>
      </c>
      <c r="R649" s="177">
        <v>50</v>
      </c>
      <c r="S649" s="113">
        <v>1</v>
      </c>
      <c r="T649" s="177">
        <v>8.3330000000000002</v>
      </c>
      <c r="U649" s="113">
        <v>0</v>
      </c>
      <c r="V649" s="177">
        <v>0</v>
      </c>
      <c r="W649" s="177">
        <v>19.3</v>
      </c>
      <c r="X649" s="183">
        <v>23</v>
      </c>
      <c r="Y649" s="112">
        <v>0</v>
      </c>
      <c r="Z649" s="113">
        <v>0</v>
      </c>
      <c r="AA649" s="113">
        <v>2</v>
      </c>
      <c r="AB649" s="113">
        <v>4</v>
      </c>
      <c r="AC649" s="113">
        <v>5</v>
      </c>
      <c r="AD649" s="113">
        <v>1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 x14ac:dyDescent="0.2">
      <c r="A650" s="111" t="s">
        <v>89</v>
      </c>
      <c r="B650" s="111">
        <v>9</v>
      </c>
      <c r="C650" s="112">
        <v>0</v>
      </c>
      <c r="D650" s="113">
        <v>0</v>
      </c>
      <c r="E650" s="113">
        <v>7</v>
      </c>
      <c r="F650" s="113">
        <v>0</v>
      </c>
      <c r="G650" s="113">
        <v>2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8</v>
      </c>
      <c r="R650" s="177">
        <v>88.89</v>
      </c>
      <c r="S650" s="113">
        <v>4</v>
      </c>
      <c r="T650" s="177">
        <v>44.44</v>
      </c>
      <c r="U650" s="113">
        <v>0</v>
      </c>
      <c r="V650" s="177">
        <v>0</v>
      </c>
      <c r="W650" s="177">
        <v>23.6</v>
      </c>
      <c r="X650" s="183" t="s">
        <v>71</v>
      </c>
      <c r="Y650" s="112">
        <v>0</v>
      </c>
      <c r="Z650" s="113">
        <v>0</v>
      </c>
      <c r="AA650" s="113">
        <v>1</v>
      </c>
      <c r="AB650" s="113">
        <v>0</v>
      </c>
      <c r="AC650" s="113">
        <v>6</v>
      </c>
      <c r="AD650" s="113">
        <v>1</v>
      </c>
      <c r="AE650" s="113">
        <v>1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 x14ac:dyDescent="0.2">
      <c r="A651" s="111" t="s">
        <v>90</v>
      </c>
      <c r="B651" s="111">
        <v>6</v>
      </c>
      <c r="C651" s="112">
        <v>0</v>
      </c>
      <c r="D651" s="113">
        <v>0</v>
      </c>
      <c r="E651" s="113">
        <v>6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2</v>
      </c>
      <c r="R651" s="177">
        <v>33.33</v>
      </c>
      <c r="S651" s="113">
        <v>1</v>
      </c>
      <c r="T651" s="177">
        <v>16.670000000000002</v>
      </c>
      <c r="U651" s="113">
        <v>0</v>
      </c>
      <c r="V651" s="177">
        <v>0</v>
      </c>
      <c r="W651" s="177">
        <v>18.7</v>
      </c>
      <c r="X651" s="183" t="s">
        <v>71</v>
      </c>
      <c r="Y651" s="112">
        <v>0</v>
      </c>
      <c r="Z651" s="113">
        <v>0</v>
      </c>
      <c r="AA651" s="113">
        <v>1</v>
      </c>
      <c r="AB651" s="113">
        <v>3</v>
      </c>
      <c r="AC651" s="113">
        <v>2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 x14ac:dyDescent="0.2">
      <c r="A652" s="111" t="s">
        <v>91</v>
      </c>
      <c r="B652" s="111">
        <v>7</v>
      </c>
      <c r="C652" s="112">
        <v>0</v>
      </c>
      <c r="D652" s="113">
        <v>0</v>
      </c>
      <c r="E652" s="113">
        <v>7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5</v>
      </c>
      <c r="R652" s="177">
        <v>71.430000000000007</v>
      </c>
      <c r="S652" s="113">
        <v>1</v>
      </c>
      <c r="T652" s="177">
        <v>14.29</v>
      </c>
      <c r="U652" s="113">
        <v>0</v>
      </c>
      <c r="V652" s="177">
        <v>0</v>
      </c>
      <c r="W652" s="177">
        <v>21.5</v>
      </c>
      <c r="X652" s="183" t="s">
        <v>71</v>
      </c>
      <c r="Y652" s="112">
        <v>0</v>
      </c>
      <c r="Z652" s="113">
        <v>0</v>
      </c>
      <c r="AA652" s="113">
        <v>0</v>
      </c>
      <c r="AB652" s="113">
        <v>2</v>
      </c>
      <c r="AC652" s="113">
        <v>4</v>
      </c>
      <c r="AD652" s="113">
        <v>1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 x14ac:dyDescent="0.2">
      <c r="A653" s="111" t="s">
        <v>92</v>
      </c>
      <c r="B653" s="111">
        <v>10</v>
      </c>
      <c r="C653" s="112">
        <v>0</v>
      </c>
      <c r="D653" s="113">
        <v>0</v>
      </c>
      <c r="E653" s="113">
        <v>10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5</v>
      </c>
      <c r="R653" s="177">
        <v>50</v>
      </c>
      <c r="S653" s="113">
        <v>1</v>
      </c>
      <c r="T653" s="177">
        <v>10</v>
      </c>
      <c r="U653" s="113">
        <v>0</v>
      </c>
      <c r="V653" s="177">
        <v>0</v>
      </c>
      <c r="W653" s="177">
        <v>18.8</v>
      </c>
      <c r="X653" s="183" t="s">
        <v>71</v>
      </c>
      <c r="Y653" s="112">
        <v>0</v>
      </c>
      <c r="Z653" s="113">
        <v>1</v>
      </c>
      <c r="AA653" s="113">
        <v>1</v>
      </c>
      <c r="AB653" s="113">
        <v>3</v>
      </c>
      <c r="AC653" s="113">
        <v>5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 x14ac:dyDescent="0.2">
      <c r="A654" s="111" t="s">
        <v>93</v>
      </c>
      <c r="B654" s="111">
        <v>7</v>
      </c>
      <c r="C654" s="112">
        <v>0</v>
      </c>
      <c r="D654" s="113">
        <v>0</v>
      </c>
      <c r="E654" s="113">
        <v>7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3</v>
      </c>
      <c r="R654" s="177">
        <v>42.86</v>
      </c>
      <c r="S654" s="113">
        <v>0</v>
      </c>
      <c r="T654" s="177">
        <v>0</v>
      </c>
      <c r="U654" s="113">
        <v>0</v>
      </c>
      <c r="V654" s="177">
        <v>0</v>
      </c>
      <c r="W654" s="177">
        <v>19.5</v>
      </c>
      <c r="X654" s="183" t="s">
        <v>71</v>
      </c>
      <c r="Y654" s="112">
        <v>0</v>
      </c>
      <c r="Z654" s="113">
        <v>0</v>
      </c>
      <c r="AA654" s="113">
        <v>0</v>
      </c>
      <c r="AB654" s="113">
        <v>4</v>
      </c>
      <c r="AC654" s="113">
        <v>3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 x14ac:dyDescent="0.2">
      <c r="A655" s="111" t="s">
        <v>94</v>
      </c>
      <c r="B655" s="111">
        <v>4</v>
      </c>
      <c r="C655" s="112">
        <v>0</v>
      </c>
      <c r="D655" s="113">
        <v>0</v>
      </c>
      <c r="E655" s="113">
        <v>4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2</v>
      </c>
      <c r="R655" s="177">
        <v>50</v>
      </c>
      <c r="S655" s="113">
        <v>2</v>
      </c>
      <c r="T655" s="177">
        <v>50</v>
      </c>
      <c r="U655" s="113">
        <v>0</v>
      </c>
      <c r="V655" s="177">
        <v>0</v>
      </c>
      <c r="W655" s="177">
        <v>21.6</v>
      </c>
      <c r="X655" s="183" t="s">
        <v>71</v>
      </c>
      <c r="Y655" s="112">
        <v>0</v>
      </c>
      <c r="Z655" s="113">
        <v>0</v>
      </c>
      <c r="AA655" s="113">
        <v>1</v>
      </c>
      <c r="AB655" s="113">
        <v>1</v>
      </c>
      <c r="AC655" s="113">
        <v>0</v>
      </c>
      <c r="AD655" s="113">
        <v>2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 x14ac:dyDescent="0.2">
      <c r="A656" s="111" t="s">
        <v>95</v>
      </c>
      <c r="B656" s="111">
        <v>8</v>
      </c>
      <c r="C656" s="112">
        <v>0</v>
      </c>
      <c r="D656" s="113">
        <v>0</v>
      </c>
      <c r="E656" s="113">
        <v>8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5</v>
      </c>
      <c r="R656" s="177">
        <v>62.5</v>
      </c>
      <c r="S656" s="113">
        <v>4</v>
      </c>
      <c r="T656" s="177">
        <v>50</v>
      </c>
      <c r="U656" s="113">
        <v>0</v>
      </c>
      <c r="V656" s="177">
        <v>0</v>
      </c>
      <c r="W656" s="177">
        <v>21.5</v>
      </c>
      <c r="X656" s="183" t="s">
        <v>71</v>
      </c>
      <c r="Y656" s="112">
        <v>0</v>
      </c>
      <c r="Z656" s="113">
        <v>1</v>
      </c>
      <c r="AA656" s="113">
        <v>0</v>
      </c>
      <c r="AB656" s="113">
        <v>2</v>
      </c>
      <c r="AC656" s="113">
        <v>1</v>
      </c>
      <c r="AD656" s="113">
        <v>4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 x14ac:dyDescent="0.2">
      <c r="A657" s="111" t="s">
        <v>96</v>
      </c>
      <c r="B657" s="111">
        <v>5</v>
      </c>
      <c r="C657" s="112">
        <v>0</v>
      </c>
      <c r="D657" s="113">
        <v>0</v>
      </c>
      <c r="E657" s="113">
        <v>5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4</v>
      </c>
      <c r="R657" s="177">
        <v>80</v>
      </c>
      <c r="S657" s="113">
        <v>3</v>
      </c>
      <c r="T657" s="177">
        <v>60</v>
      </c>
      <c r="U657" s="113">
        <v>1</v>
      </c>
      <c r="V657" s="177">
        <v>20</v>
      </c>
      <c r="W657" s="177">
        <v>27.1</v>
      </c>
      <c r="X657" s="183" t="s">
        <v>71</v>
      </c>
      <c r="Y657" s="112">
        <v>0</v>
      </c>
      <c r="Z657" s="113">
        <v>0</v>
      </c>
      <c r="AA657" s="113">
        <v>0</v>
      </c>
      <c r="AB657" s="113">
        <v>1</v>
      </c>
      <c r="AC657" s="113">
        <v>1</v>
      </c>
      <c r="AD657" s="113">
        <v>1</v>
      </c>
      <c r="AE657" s="113">
        <v>1</v>
      </c>
      <c r="AF657" s="113">
        <v>1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 x14ac:dyDescent="0.2">
      <c r="A658" s="111" t="s">
        <v>97</v>
      </c>
      <c r="B658" s="111">
        <v>9</v>
      </c>
      <c r="C658" s="112">
        <v>0</v>
      </c>
      <c r="D658" s="113">
        <v>0</v>
      </c>
      <c r="E658" s="113">
        <v>9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8</v>
      </c>
      <c r="R658" s="177">
        <v>88.89</v>
      </c>
      <c r="S658" s="113">
        <v>5</v>
      </c>
      <c r="T658" s="177">
        <v>55.56</v>
      </c>
      <c r="U658" s="113">
        <v>0</v>
      </c>
      <c r="V658" s="177">
        <v>0</v>
      </c>
      <c r="W658" s="177">
        <v>23.3</v>
      </c>
      <c r="X658" s="183" t="s">
        <v>71</v>
      </c>
      <c r="Y658" s="112">
        <v>0</v>
      </c>
      <c r="Z658" s="113">
        <v>0</v>
      </c>
      <c r="AA658" s="113">
        <v>0</v>
      </c>
      <c r="AB658" s="113">
        <v>1</v>
      </c>
      <c r="AC658" s="113">
        <v>4</v>
      </c>
      <c r="AD658" s="113">
        <v>4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 x14ac:dyDescent="0.2">
      <c r="A659" s="111" t="s">
        <v>98</v>
      </c>
      <c r="B659" s="111">
        <v>16</v>
      </c>
      <c r="C659" s="112">
        <v>1</v>
      </c>
      <c r="D659" s="113">
        <v>1</v>
      </c>
      <c r="E659" s="113">
        <v>13</v>
      </c>
      <c r="F659" s="113">
        <v>0</v>
      </c>
      <c r="G659" s="113">
        <v>1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8</v>
      </c>
      <c r="R659" s="177">
        <v>50</v>
      </c>
      <c r="S659" s="113">
        <v>4</v>
      </c>
      <c r="T659" s="177">
        <v>25</v>
      </c>
      <c r="U659" s="113">
        <v>0</v>
      </c>
      <c r="V659" s="177">
        <v>0</v>
      </c>
      <c r="W659" s="177">
        <v>20.9</v>
      </c>
      <c r="X659" s="183">
        <v>26.7</v>
      </c>
      <c r="Y659" s="112">
        <v>0</v>
      </c>
      <c r="Z659" s="113">
        <v>0</v>
      </c>
      <c r="AA659" s="113">
        <v>1</v>
      </c>
      <c r="AB659" s="113">
        <v>7</v>
      </c>
      <c r="AC659" s="113">
        <v>4</v>
      </c>
      <c r="AD659" s="113">
        <v>4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 x14ac:dyDescent="0.2">
      <c r="A660" s="111" t="s">
        <v>99</v>
      </c>
      <c r="B660" s="111">
        <v>11</v>
      </c>
      <c r="C660" s="112">
        <v>0</v>
      </c>
      <c r="D660" s="113">
        <v>0</v>
      </c>
      <c r="E660" s="113">
        <v>9</v>
      </c>
      <c r="F660" s="113">
        <v>0</v>
      </c>
      <c r="G660" s="113">
        <v>2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5</v>
      </c>
      <c r="R660" s="177">
        <v>45.45</v>
      </c>
      <c r="S660" s="113">
        <v>1</v>
      </c>
      <c r="T660" s="177">
        <v>9.0909999999999993</v>
      </c>
      <c r="U660" s="113">
        <v>0</v>
      </c>
      <c r="V660" s="177">
        <v>0</v>
      </c>
      <c r="W660" s="177">
        <v>19.899999999999999</v>
      </c>
      <c r="X660" s="183">
        <v>23.2</v>
      </c>
      <c r="Y660" s="112">
        <v>0</v>
      </c>
      <c r="Z660" s="113">
        <v>0</v>
      </c>
      <c r="AA660" s="113">
        <v>1</v>
      </c>
      <c r="AB660" s="113">
        <v>5</v>
      </c>
      <c r="AC660" s="113">
        <v>4</v>
      </c>
      <c r="AD660" s="113">
        <v>0</v>
      </c>
      <c r="AE660" s="113">
        <v>1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 x14ac:dyDescent="0.2">
      <c r="A661" s="111" t="s">
        <v>100</v>
      </c>
      <c r="B661" s="111">
        <v>13</v>
      </c>
      <c r="C661" s="112">
        <v>1</v>
      </c>
      <c r="D661" s="113">
        <v>0</v>
      </c>
      <c r="E661" s="113">
        <v>11</v>
      </c>
      <c r="F661" s="113">
        <v>0</v>
      </c>
      <c r="G661" s="113">
        <v>1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8</v>
      </c>
      <c r="R661" s="177">
        <v>61.54</v>
      </c>
      <c r="S661" s="113">
        <v>3</v>
      </c>
      <c r="T661" s="177">
        <v>23.08</v>
      </c>
      <c r="U661" s="113">
        <v>0</v>
      </c>
      <c r="V661" s="177">
        <v>0</v>
      </c>
      <c r="W661" s="177">
        <v>21.2</v>
      </c>
      <c r="X661" s="183">
        <v>24.8</v>
      </c>
      <c r="Y661" s="112">
        <v>0</v>
      </c>
      <c r="Z661" s="113">
        <v>0</v>
      </c>
      <c r="AA661" s="113">
        <v>2</v>
      </c>
      <c r="AB661" s="113">
        <v>3</v>
      </c>
      <c r="AC661" s="113">
        <v>7</v>
      </c>
      <c r="AD661" s="113">
        <v>0</v>
      </c>
      <c r="AE661" s="113">
        <v>1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 x14ac:dyDescent="0.2">
      <c r="A662" s="111" t="s">
        <v>101</v>
      </c>
      <c r="B662" s="111">
        <v>10</v>
      </c>
      <c r="C662" s="112">
        <v>1</v>
      </c>
      <c r="D662" s="113">
        <v>0</v>
      </c>
      <c r="E662" s="113">
        <v>9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3</v>
      </c>
      <c r="R662" s="177">
        <v>30</v>
      </c>
      <c r="S662" s="113">
        <v>1</v>
      </c>
      <c r="T662" s="177">
        <v>10</v>
      </c>
      <c r="U662" s="113">
        <v>0</v>
      </c>
      <c r="V662" s="177">
        <v>0</v>
      </c>
      <c r="W662" s="177">
        <v>18.2</v>
      </c>
      <c r="X662" s="183" t="s">
        <v>71</v>
      </c>
      <c r="Y662" s="112">
        <v>0</v>
      </c>
      <c r="Z662" s="113">
        <v>0</v>
      </c>
      <c r="AA662" s="113">
        <v>2</v>
      </c>
      <c r="AB662" s="113">
        <v>5</v>
      </c>
      <c r="AC662" s="113">
        <v>3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 x14ac:dyDescent="0.2">
      <c r="A663" s="111" t="s">
        <v>102</v>
      </c>
      <c r="B663" s="111">
        <v>14</v>
      </c>
      <c r="C663" s="112">
        <v>0</v>
      </c>
      <c r="D663" s="113">
        <v>0</v>
      </c>
      <c r="E663" s="113">
        <v>10</v>
      </c>
      <c r="F663" s="113">
        <v>0</v>
      </c>
      <c r="G663" s="113">
        <v>3</v>
      </c>
      <c r="H663" s="113">
        <v>1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8</v>
      </c>
      <c r="R663" s="177">
        <v>57.14</v>
      </c>
      <c r="S663" s="113">
        <v>4</v>
      </c>
      <c r="T663" s="177">
        <v>28.57</v>
      </c>
      <c r="U663" s="113">
        <v>0</v>
      </c>
      <c r="V663" s="177">
        <v>0</v>
      </c>
      <c r="W663" s="177">
        <v>20.2</v>
      </c>
      <c r="X663" s="183">
        <v>27.8</v>
      </c>
      <c r="Y663" s="112">
        <v>0</v>
      </c>
      <c r="Z663" s="113">
        <v>0</v>
      </c>
      <c r="AA663" s="113">
        <v>3</v>
      </c>
      <c r="AB663" s="113">
        <v>3</v>
      </c>
      <c r="AC663" s="113">
        <v>5</v>
      </c>
      <c r="AD663" s="113">
        <v>3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 x14ac:dyDescent="0.2">
      <c r="A664" s="111" t="s">
        <v>103</v>
      </c>
      <c r="B664" s="111">
        <v>11</v>
      </c>
      <c r="C664" s="112">
        <v>0</v>
      </c>
      <c r="D664" s="113">
        <v>0</v>
      </c>
      <c r="E664" s="113">
        <v>10</v>
      </c>
      <c r="F664" s="113">
        <v>0</v>
      </c>
      <c r="G664" s="113">
        <v>1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5</v>
      </c>
      <c r="R664" s="177">
        <v>45.45</v>
      </c>
      <c r="S664" s="113">
        <v>2</v>
      </c>
      <c r="T664" s="177">
        <v>18.18</v>
      </c>
      <c r="U664" s="113">
        <v>0</v>
      </c>
      <c r="V664" s="177">
        <v>0</v>
      </c>
      <c r="W664" s="177">
        <v>18.899999999999999</v>
      </c>
      <c r="X664" s="183">
        <v>24.7</v>
      </c>
      <c r="Y664" s="112">
        <v>0</v>
      </c>
      <c r="Z664" s="113">
        <v>1</v>
      </c>
      <c r="AA664" s="113">
        <v>1</v>
      </c>
      <c r="AB664" s="113">
        <v>4</v>
      </c>
      <c r="AC664" s="113">
        <v>4</v>
      </c>
      <c r="AD664" s="113">
        <v>1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 x14ac:dyDescent="0.2">
      <c r="A665" s="111" t="s">
        <v>104</v>
      </c>
      <c r="B665" s="111">
        <v>18</v>
      </c>
      <c r="C665" s="112">
        <v>1</v>
      </c>
      <c r="D665" s="113">
        <v>1</v>
      </c>
      <c r="E665" s="113">
        <v>16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9</v>
      </c>
      <c r="R665" s="177">
        <v>50</v>
      </c>
      <c r="S665" s="113">
        <v>3</v>
      </c>
      <c r="T665" s="177">
        <v>16.670000000000002</v>
      </c>
      <c r="U665" s="113">
        <v>0</v>
      </c>
      <c r="V665" s="177">
        <v>0</v>
      </c>
      <c r="W665" s="177">
        <v>18.600000000000001</v>
      </c>
      <c r="X665" s="183">
        <v>24.3</v>
      </c>
      <c r="Y665" s="112">
        <v>0</v>
      </c>
      <c r="Z665" s="113">
        <v>2</v>
      </c>
      <c r="AA665" s="113">
        <v>3</v>
      </c>
      <c r="AB665" s="113">
        <v>4</v>
      </c>
      <c r="AC665" s="113">
        <v>7</v>
      </c>
      <c r="AD665" s="113">
        <v>2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 x14ac:dyDescent="0.2">
      <c r="A666" s="111" t="s">
        <v>105</v>
      </c>
      <c r="B666" s="111">
        <v>23</v>
      </c>
      <c r="C666" s="112">
        <v>0</v>
      </c>
      <c r="D666" s="113">
        <v>2</v>
      </c>
      <c r="E666" s="113">
        <v>18</v>
      </c>
      <c r="F666" s="113">
        <v>0</v>
      </c>
      <c r="G666" s="113">
        <v>2</v>
      </c>
      <c r="H666" s="113">
        <v>1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10</v>
      </c>
      <c r="R666" s="177">
        <v>43.48</v>
      </c>
      <c r="S666" s="113">
        <v>7</v>
      </c>
      <c r="T666" s="177">
        <v>30.43</v>
      </c>
      <c r="U666" s="113">
        <v>0</v>
      </c>
      <c r="V666" s="177">
        <v>0</v>
      </c>
      <c r="W666" s="177">
        <v>21.2</v>
      </c>
      <c r="X666" s="183">
        <v>27.6</v>
      </c>
      <c r="Y666" s="112">
        <v>0</v>
      </c>
      <c r="Z666" s="113">
        <v>0</v>
      </c>
      <c r="AA666" s="113">
        <v>2</v>
      </c>
      <c r="AB666" s="113">
        <v>11</v>
      </c>
      <c r="AC666" s="113">
        <v>3</v>
      </c>
      <c r="AD666" s="113">
        <v>6</v>
      </c>
      <c r="AE666" s="113">
        <v>1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 x14ac:dyDescent="0.2">
      <c r="A667" s="111" t="s">
        <v>106</v>
      </c>
      <c r="B667" s="111">
        <v>35</v>
      </c>
      <c r="C667" s="112">
        <v>1</v>
      </c>
      <c r="D667" s="113">
        <v>0</v>
      </c>
      <c r="E667" s="113">
        <v>30</v>
      </c>
      <c r="F667" s="113">
        <v>0</v>
      </c>
      <c r="G667" s="113">
        <v>3</v>
      </c>
      <c r="H667" s="113">
        <v>0</v>
      </c>
      <c r="I667" s="113">
        <v>1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19</v>
      </c>
      <c r="R667" s="177">
        <v>54.29</v>
      </c>
      <c r="S667" s="113">
        <v>9</v>
      </c>
      <c r="T667" s="177">
        <v>25.71</v>
      </c>
      <c r="U667" s="113">
        <v>0</v>
      </c>
      <c r="V667" s="177">
        <v>0</v>
      </c>
      <c r="W667" s="177">
        <v>20.6</v>
      </c>
      <c r="X667" s="183">
        <v>25</v>
      </c>
      <c r="Y667" s="112">
        <v>0</v>
      </c>
      <c r="Z667" s="113">
        <v>1</v>
      </c>
      <c r="AA667" s="113">
        <v>4</v>
      </c>
      <c r="AB667" s="113">
        <v>11</v>
      </c>
      <c r="AC667" s="113">
        <v>14</v>
      </c>
      <c r="AD667" s="113">
        <v>5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 x14ac:dyDescent="0.2">
      <c r="A668" s="111" t="s">
        <v>107</v>
      </c>
      <c r="B668" s="111">
        <v>28</v>
      </c>
      <c r="C668" s="112">
        <v>3</v>
      </c>
      <c r="D668" s="113">
        <v>1</v>
      </c>
      <c r="E668" s="113">
        <v>21</v>
      </c>
      <c r="F668" s="113">
        <v>0</v>
      </c>
      <c r="G668" s="113">
        <v>2</v>
      </c>
      <c r="H668" s="113">
        <v>1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13</v>
      </c>
      <c r="R668" s="177">
        <v>46.43</v>
      </c>
      <c r="S668" s="113">
        <v>5</v>
      </c>
      <c r="T668" s="177">
        <v>17.86</v>
      </c>
      <c r="U668" s="113">
        <v>0</v>
      </c>
      <c r="V668" s="177">
        <v>0</v>
      </c>
      <c r="W668" s="177">
        <v>19.399999999999999</v>
      </c>
      <c r="X668" s="183">
        <v>24.2</v>
      </c>
      <c r="Y668" s="112">
        <v>0</v>
      </c>
      <c r="Z668" s="113">
        <v>0</v>
      </c>
      <c r="AA668" s="113">
        <v>5</v>
      </c>
      <c r="AB668" s="113">
        <v>10</v>
      </c>
      <c r="AC668" s="113">
        <v>11</v>
      </c>
      <c r="AD668" s="113">
        <v>2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 x14ac:dyDescent="0.2">
      <c r="A669" s="111" t="s">
        <v>108</v>
      </c>
      <c r="B669" s="111">
        <v>33</v>
      </c>
      <c r="C669" s="112">
        <v>1</v>
      </c>
      <c r="D669" s="113">
        <v>2</v>
      </c>
      <c r="E669" s="113">
        <v>29</v>
      </c>
      <c r="F669" s="113">
        <v>0</v>
      </c>
      <c r="G669" s="113">
        <v>1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17</v>
      </c>
      <c r="R669" s="177">
        <v>51.52</v>
      </c>
      <c r="S669" s="113">
        <v>7</v>
      </c>
      <c r="T669" s="177">
        <v>21.21</v>
      </c>
      <c r="U669" s="113">
        <v>2</v>
      </c>
      <c r="V669" s="177">
        <v>6.0609999999999999</v>
      </c>
      <c r="W669" s="177">
        <v>21.2</v>
      </c>
      <c r="X669" s="183">
        <v>26.7</v>
      </c>
      <c r="Y669" s="112">
        <v>0</v>
      </c>
      <c r="Z669" s="113">
        <v>0</v>
      </c>
      <c r="AA669" s="113">
        <v>1</v>
      </c>
      <c r="AB669" s="113">
        <v>15</v>
      </c>
      <c r="AC669" s="113">
        <v>11</v>
      </c>
      <c r="AD669" s="113">
        <v>4</v>
      </c>
      <c r="AE669" s="113">
        <v>0</v>
      </c>
      <c r="AF669" s="113">
        <v>2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 x14ac:dyDescent="0.2">
      <c r="A670" s="111" t="s">
        <v>109</v>
      </c>
      <c r="B670" s="111">
        <v>42</v>
      </c>
      <c r="C670" s="112">
        <v>2</v>
      </c>
      <c r="D670" s="113">
        <v>0</v>
      </c>
      <c r="E670" s="113">
        <v>40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21</v>
      </c>
      <c r="R670" s="177">
        <v>50</v>
      </c>
      <c r="S670" s="113">
        <v>7</v>
      </c>
      <c r="T670" s="177">
        <v>16.670000000000002</v>
      </c>
      <c r="U670" s="113">
        <v>1</v>
      </c>
      <c r="V670" s="177">
        <v>2.3809999999999998</v>
      </c>
      <c r="W670" s="177">
        <v>20.3</v>
      </c>
      <c r="X670" s="183">
        <v>24.7</v>
      </c>
      <c r="Y670" s="112">
        <v>0</v>
      </c>
      <c r="Z670" s="113">
        <v>2</v>
      </c>
      <c r="AA670" s="113">
        <v>3</v>
      </c>
      <c r="AB670" s="113">
        <v>16</v>
      </c>
      <c r="AC670" s="113">
        <v>17</v>
      </c>
      <c r="AD670" s="113">
        <v>2</v>
      </c>
      <c r="AE670" s="113">
        <v>1</v>
      </c>
      <c r="AF670" s="113">
        <v>1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 x14ac:dyDescent="0.2">
      <c r="A671" s="111" t="s">
        <v>110</v>
      </c>
      <c r="B671" s="111">
        <v>45</v>
      </c>
      <c r="C671" s="112">
        <v>0</v>
      </c>
      <c r="D671" s="113">
        <v>0</v>
      </c>
      <c r="E671" s="113">
        <v>44</v>
      </c>
      <c r="F671" s="113">
        <v>0</v>
      </c>
      <c r="G671" s="113">
        <v>1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32</v>
      </c>
      <c r="R671" s="177">
        <v>71.11</v>
      </c>
      <c r="S671" s="113">
        <v>6</v>
      </c>
      <c r="T671" s="177">
        <v>13.33</v>
      </c>
      <c r="U671" s="113">
        <v>0</v>
      </c>
      <c r="V671" s="177">
        <v>0</v>
      </c>
      <c r="W671" s="177">
        <v>20.6</v>
      </c>
      <c r="X671" s="183">
        <v>23.9</v>
      </c>
      <c r="Y671" s="112">
        <v>0</v>
      </c>
      <c r="Z671" s="113">
        <v>0</v>
      </c>
      <c r="AA671" s="113">
        <v>4</v>
      </c>
      <c r="AB671" s="113">
        <v>9</v>
      </c>
      <c r="AC671" s="113">
        <v>30</v>
      </c>
      <c r="AD671" s="113">
        <v>2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 x14ac:dyDescent="0.2">
      <c r="A672" s="111" t="s">
        <v>111</v>
      </c>
      <c r="B672" s="111">
        <v>50</v>
      </c>
      <c r="C672" s="112">
        <v>1</v>
      </c>
      <c r="D672" s="113">
        <v>3</v>
      </c>
      <c r="E672" s="113">
        <v>42</v>
      </c>
      <c r="F672" s="113">
        <v>1</v>
      </c>
      <c r="G672" s="113">
        <v>3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21</v>
      </c>
      <c r="R672" s="177">
        <v>42</v>
      </c>
      <c r="S672" s="113">
        <v>4</v>
      </c>
      <c r="T672" s="177">
        <v>8</v>
      </c>
      <c r="U672" s="113">
        <v>0</v>
      </c>
      <c r="V672" s="177">
        <v>0</v>
      </c>
      <c r="W672" s="177">
        <v>19</v>
      </c>
      <c r="X672" s="183">
        <v>21.6</v>
      </c>
      <c r="Y672" s="112">
        <v>0</v>
      </c>
      <c r="Z672" s="113">
        <v>3</v>
      </c>
      <c r="AA672" s="113">
        <v>3</v>
      </c>
      <c r="AB672" s="113">
        <v>23</v>
      </c>
      <c r="AC672" s="113">
        <v>17</v>
      </c>
      <c r="AD672" s="113">
        <v>4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 x14ac:dyDescent="0.2">
      <c r="A673" s="111" t="s">
        <v>112</v>
      </c>
      <c r="B673" s="111">
        <v>53</v>
      </c>
      <c r="C673" s="112">
        <v>0</v>
      </c>
      <c r="D673" s="113">
        <v>0</v>
      </c>
      <c r="E673" s="113">
        <v>52</v>
      </c>
      <c r="F673" s="113">
        <v>0</v>
      </c>
      <c r="G673" s="113">
        <v>1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26</v>
      </c>
      <c r="R673" s="177">
        <v>49.06</v>
      </c>
      <c r="S673" s="113">
        <v>5</v>
      </c>
      <c r="T673" s="177">
        <v>9.4339999999999993</v>
      </c>
      <c r="U673" s="113">
        <v>0</v>
      </c>
      <c r="V673" s="177">
        <v>0</v>
      </c>
      <c r="W673" s="177">
        <v>19.3</v>
      </c>
      <c r="X673" s="183">
        <v>23</v>
      </c>
      <c r="Y673" s="112">
        <v>0</v>
      </c>
      <c r="Z673" s="113">
        <v>1</v>
      </c>
      <c r="AA673" s="113">
        <v>8</v>
      </c>
      <c r="AB673" s="113">
        <v>18</v>
      </c>
      <c r="AC673" s="113">
        <v>22</v>
      </c>
      <c r="AD673" s="113">
        <v>4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 x14ac:dyDescent="0.2">
      <c r="A674" s="111" t="s">
        <v>113</v>
      </c>
      <c r="B674" s="111">
        <v>58</v>
      </c>
      <c r="C674" s="112">
        <v>0</v>
      </c>
      <c r="D674" s="113">
        <v>0</v>
      </c>
      <c r="E674" s="113">
        <v>56</v>
      </c>
      <c r="F674" s="113">
        <v>0</v>
      </c>
      <c r="G674" s="113">
        <v>2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25</v>
      </c>
      <c r="R674" s="177">
        <v>43.1</v>
      </c>
      <c r="S674" s="113">
        <v>9</v>
      </c>
      <c r="T674" s="177">
        <v>15.52</v>
      </c>
      <c r="U674" s="113">
        <v>0</v>
      </c>
      <c r="V674" s="177">
        <v>0</v>
      </c>
      <c r="W674" s="177">
        <v>20</v>
      </c>
      <c r="X674" s="183">
        <v>24.3</v>
      </c>
      <c r="Y674" s="112">
        <v>0</v>
      </c>
      <c r="Z674" s="113">
        <v>0</v>
      </c>
      <c r="AA674" s="113">
        <v>6</v>
      </c>
      <c r="AB674" s="113">
        <v>27</v>
      </c>
      <c r="AC674" s="113">
        <v>19</v>
      </c>
      <c r="AD674" s="113">
        <v>5</v>
      </c>
      <c r="AE674" s="113">
        <v>1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 x14ac:dyDescent="0.2">
      <c r="A675" s="111" t="s">
        <v>114</v>
      </c>
      <c r="B675" s="111">
        <v>67</v>
      </c>
      <c r="C675" s="112">
        <v>0</v>
      </c>
      <c r="D675" s="113">
        <v>4</v>
      </c>
      <c r="E675" s="113">
        <v>61</v>
      </c>
      <c r="F675" s="113">
        <v>0</v>
      </c>
      <c r="G675" s="113">
        <v>2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31</v>
      </c>
      <c r="R675" s="177">
        <v>46.27</v>
      </c>
      <c r="S675" s="113">
        <v>10</v>
      </c>
      <c r="T675" s="177">
        <v>14.93</v>
      </c>
      <c r="U675" s="113">
        <v>0</v>
      </c>
      <c r="V675" s="177">
        <v>0</v>
      </c>
      <c r="W675" s="177">
        <v>19.899999999999999</v>
      </c>
      <c r="X675" s="183">
        <v>24</v>
      </c>
      <c r="Y675" s="112">
        <v>0</v>
      </c>
      <c r="Z675" s="113">
        <v>0</v>
      </c>
      <c r="AA675" s="113">
        <v>5</v>
      </c>
      <c r="AB675" s="113">
        <v>31</v>
      </c>
      <c r="AC675" s="113">
        <v>26</v>
      </c>
      <c r="AD675" s="113">
        <v>4</v>
      </c>
      <c r="AE675" s="113">
        <v>1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 x14ac:dyDescent="0.2">
      <c r="A676" s="111" t="s">
        <v>115</v>
      </c>
      <c r="B676" s="111">
        <v>59</v>
      </c>
      <c r="C676" s="112">
        <v>2</v>
      </c>
      <c r="D676" s="113">
        <v>2</v>
      </c>
      <c r="E676" s="113">
        <v>52</v>
      </c>
      <c r="F676" s="113">
        <v>1</v>
      </c>
      <c r="G676" s="113">
        <v>1</v>
      </c>
      <c r="H676" s="113">
        <v>1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22</v>
      </c>
      <c r="R676" s="177">
        <v>37.29</v>
      </c>
      <c r="S676" s="113">
        <v>5</v>
      </c>
      <c r="T676" s="177">
        <v>8.4749999999999996</v>
      </c>
      <c r="U676" s="113">
        <v>1</v>
      </c>
      <c r="V676" s="177">
        <v>1.6950000000000001</v>
      </c>
      <c r="W676" s="177">
        <v>19.600000000000001</v>
      </c>
      <c r="X676" s="183">
        <v>22.1</v>
      </c>
      <c r="Y676" s="112">
        <v>0</v>
      </c>
      <c r="Z676" s="113">
        <v>0</v>
      </c>
      <c r="AA676" s="113">
        <v>6</v>
      </c>
      <c r="AB676" s="113">
        <v>31</v>
      </c>
      <c r="AC676" s="113">
        <v>19</v>
      </c>
      <c r="AD676" s="113">
        <v>2</v>
      </c>
      <c r="AE676" s="113">
        <v>0</v>
      </c>
      <c r="AF676" s="113">
        <v>1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 x14ac:dyDescent="0.2">
      <c r="A677" s="111" t="s">
        <v>116</v>
      </c>
      <c r="B677" s="111">
        <v>61</v>
      </c>
      <c r="C677" s="112">
        <v>0</v>
      </c>
      <c r="D677" s="113">
        <v>2</v>
      </c>
      <c r="E677" s="113">
        <v>56</v>
      </c>
      <c r="F677" s="113">
        <v>0</v>
      </c>
      <c r="G677" s="113">
        <v>3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25</v>
      </c>
      <c r="R677" s="177">
        <v>40.98</v>
      </c>
      <c r="S677" s="113">
        <v>6</v>
      </c>
      <c r="T677" s="177">
        <v>9.8360000000000003</v>
      </c>
      <c r="U677" s="113">
        <v>1</v>
      </c>
      <c r="V677" s="177">
        <v>1.639</v>
      </c>
      <c r="W677" s="177">
        <v>19.399999999999999</v>
      </c>
      <c r="X677" s="183">
        <v>22.8</v>
      </c>
      <c r="Y677" s="112">
        <v>0</v>
      </c>
      <c r="Z677" s="113">
        <v>0</v>
      </c>
      <c r="AA677" s="113">
        <v>7</v>
      </c>
      <c r="AB677" s="113">
        <v>29</v>
      </c>
      <c r="AC677" s="113">
        <v>19</v>
      </c>
      <c r="AD677" s="113">
        <v>4</v>
      </c>
      <c r="AE677" s="113">
        <v>1</v>
      </c>
      <c r="AF677" s="113">
        <v>1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 x14ac:dyDescent="0.2">
      <c r="A678" s="111" t="s">
        <v>117</v>
      </c>
      <c r="B678" s="111">
        <v>72</v>
      </c>
      <c r="C678" s="112">
        <v>2</v>
      </c>
      <c r="D678" s="113">
        <v>1</v>
      </c>
      <c r="E678" s="113">
        <v>67</v>
      </c>
      <c r="F678" s="113">
        <v>0</v>
      </c>
      <c r="G678" s="113">
        <v>2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30</v>
      </c>
      <c r="R678" s="177">
        <v>41.67</v>
      </c>
      <c r="S678" s="113">
        <v>3</v>
      </c>
      <c r="T678" s="177">
        <v>4.1669999999999998</v>
      </c>
      <c r="U678" s="113">
        <v>0</v>
      </c>
      <c r="V678" s="177">
        <v>0</v>
      </c>
      <c r="W678" s="177">
        <v>18.7</v>
      </c>
      <c r="X678" s="183">
        <v>22.4</v>
      </c>
      <c r="Y678" s="112">
        <v>0</v>
      </c>
      <c r="Z678" s="113">
        <v>1</v>
      </c>
      <c r="AA678" s="113">
        <v>10</v>
      </c>
      <c r="AB678" s="113">
        <v>31</v>
      </c>
      <c r="AC678" s="113">
        <v>28</v>
      </c>
      <c r="AD678" s="113">
        <v>2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 x14ac:dyDescent="0.2">
      <c r="A679" s="111" t="s">
        <v>118</v>
      </c>
      <c r="B679" s="111">
        <v>86</v>
      </c>
      <c r="C679" s="112">
        <v>2</v>
      </c>
      <c r="D679" s="113">
        <v>2</v>
      </c>
      <c r="E679" s="113">
        <v>76</v>
      </c>
      <c r="F679" s="113">
        <v>0</v>
      </c>
      <c r="G679" s="113">
        <v>5</v>
      </c>
      <c r="H679" s="113">
        <v>0</v>
      </c>
      <c r="I679" s="113">
        <v>1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24</v>
      </c>
      <c r="R679" s="177">
        <v>27.91</v>
      </c>
      <c r="S679" s="113">
        <v>2</v>
      </c>
      <c r="T679" s="177">
        <v>2.3260000000000001</v>
      </c>
      <c r="U679" s="113">
        <v>0</v>
      </c>
      <c r="V679" s="177">
        <v>0</v>
      </c>
      <c r="W679" s="177">
        <v>17.399999999999999</v>
      </c>
      <c r="X679" s="183">
        <v>21.4</v>
      </c>
      <c r="Y679" s="112">
        <v>0</v>
      </c>
      <c r="Z679" s="113">
        <v>4</v>
      </c>
      <c r="AA679" s="113">
        <v>18</v>
      </c>
      <c r="AB679" s="113">
        <v>40</v>
      </c>
      <c r="AC679" s="113">
        <v>22</v>
      </c>
      <c r="AD679" s="113">
        <v>2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 x14ac:dyDescent="0.2">
      <c r="A680" s="111" t="s">
        <v>119</v>
      </c>
      <c r="B680" s="111">
        <v>89</v>
      </c>
      <c r="C680" s="112">
        <v>2</v>
      </c>
      <c r="D680" s="113">
        <v>1</v>
      </c>
      <c r="E680" s="113">
        <v>82</v>
      </c>
      <c r="F680" s="113">
        <v>0</v>
      </c>
      <c r="G680" s="113">
        <v>4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28</v>
      </c>
      <c r="R680" s="177">
        <v>31.46</v>
      </c>
      <c r="S680" s="113">
        <v>4</v>
      </c>
      <c r="T680" s="177">
        <v>4.4939999999999998</v>
      </c>
      <c r="U680" s="113">
        <v>0</v>
      </c>
      <c r="V680" s="177">
        <v>0</v>
      </c>
      <c r="W680" s="177">
        <v>18.399999999999999</v>
      </c>
      <c r="X680" s="183">
        <v>21.6</v>
      </c>
      <c r="Y680" s="112">
        <v>0</v>
      </c>
      <c r="Z680" s="113">
        <v>3</v>
      </c>
      <c r="AA680" s="113">
        <v>16</v>
      </c>
      <c r="AB680" s="113">
        <v>42</v>
      </c>
      <c r="AC680" s="113">
        <v>24</v>
      </c>
      <c r="AD680" s="113">
        <v>0</v>
      </c>
      <c r="AE680" s="113">
        <v>4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 x14ac:dyDescent="0.2">
      <c r="A681" s="111" t="s">
        <v>120</v>
      </c>
      <c r="B681" s="111">
        <v>70</v>
      </c>
      <c r="C681" s="112">
        <v>0</v>
      </c>
      <c r="D681" s="113">
        <v>1</v>
      </c>
      <c r="E681" s="113">
        <v>64</v>
      </c>
      <c r="F681" s="113">
        <v>1</v>
      </c>
      <c r="G681" s="113">
        <v>3</v>
      </c>
      <c r="H681" s="113">
        <v>0</v>
      </c>
      <c r="I681" s="113">
        <v>1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22</v>
      </c>
      <c r="R681" s="177">
        <v>31.43</v>
      </c>
      <c r="S681" s="113">
        <v>3</v>
      </c>
      <c r="T681" s="177">
        <v>4.2859999999999996</v>
      </c>
      <c r="U681" s="113">
        <v>0</v>
      </c>
      <c r="V681" s="177">
        <v>0</v>
      </c>
      <c r="W681" s="177">
        <v>17.100000000000001</v>
      </c>
      <c r="X681" s="183">
        <v>21</v>
      </c>
      <c r="Y681" s="112">
        <v>0</v>
      </c>
      <c r="Z681" s="113">
        <v>3</v>
      </c>
      <c r="AA681" s="113">
        <v>19</v>
      </c>
      <c r="AB681" s="113">
        <v>26</v>
      </c>
      <c r="AC681" s="113">
        <v>21</v>
      </c>
      <c r="AD681" s="113">
        <v>1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 x14ac:dyDescent="0.2">
      <c r="A682" s="111" t="s">
        <v>121</v>
      </c>
      <c r="B682" s="111">
        <v>70</v>
      </c>
      <c r="C682" s="112">
        <v>0</v>
      </c>
      <c r="D682" s="113">
        <v>2</v>
      </c>
      <c r="E682" s="113">
        <v>65</v>
      </c>
      <c r="F682" s="113">
        <v>1</v>
      </c>
      <c r="G682" s="113">
        <v>2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25</v>
      </c>
      <c r="R682" s="177">
        <v>35.71</v>
      </c>
      <c r="S682" s="113">
        <v>5</v>
      </c>
      <c r="T682" s="177">
        <v>7.1429999999999998</v>
      </c>
      <c r="U682" s="113">
        <v>0</v>
      </c>
      <c r="V682" s="177">
        <v>0</v>
      </c>
      <c r="W682" s="177">
        <v>19.2</v>
      </c>
      <c r="X682" s="183">
        <v>22</v>
      </c>
      <c r="Y682" s="112">
        <v>0</v>
      </c>
      <c r="Z682" s="113">
        <v>0</v>
      </c>
      <c r="AA682" s="113">
        <v>7</v>
      </c>
      <c r="AB682" s="113">
        <v>38</v>
      </c>
      <c r="AC682" s="113">
        <v>23</v>
      </c>
      <c r="AD682" s="113">
        <v>2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 x14ac:dyDescent="0.2">
      <c r="A683" s="111" t="s">
        <v>122</v>
      </c>
      <c r="B683" s="111">
        <v>72</v>
      </c>
      <c r="C683" s="112">
        <v>0</v>
      </c>
      <c r="D683" s="113">
        <v>2</v>
      </c>
      <c r="E683" s="113">
        <v>67</v>
      </c>
      <c r="F683" s="113">
        <v>0</v>
      </c>
      <c r="G683" s="113">
        <v>2</v>
      </c>
      <c r="H683" s="113">
        <v>0</v>
      </c>
      <c r="I683" s="113">
        <v>1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28</v>
      </c>
      <c r="R683" s="177">
        <v>38.89</v>
      </c>
      <c r="S683" s="113">
        <v>6</v>
      </c>
      <c r="T683" s="177">
        <v>8.3330000000000002</v>
      </c>
      <c r="U683" s="113">
        <v>0</v>
      </c>
      <c r="V683" s="177">
        <v>0</v>
      </c>
      <c r="W683" s="177">
        <v>19.100000000000001</v>
      </c>
      <c r="X683" s="183">
        <v>22</v>
      </c>
      <c r="Y683" s="112">
        <v>0</v>
      </c>
      <c r="Z683" s="113">
        <v>0</v>
      </c>
      <c r="AA683" s="113">
        <v>8</v>
      </c>
      <c r="AB683" s="113">
        <v>36</v>
      </c>
      <c r="AC683" s="113">
        <v>23</v>
      </c>
      <c r="AD683" s="113">
        <v>5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 x14ac:dyDescent="0.2">
      <c r="A684" s="111" t="s">
        <v>123</v>
      </c>
      <c r="B684" s="111">
        <v>85</v>
      </c>
      <c r="C684" s="112">
        <v>1</v>
      </c>
      <c r="D684" s="113">
        <v>0</v>
      </c>
      <c r="E684" s="113">
        <v>82</v>
      </c>
      <c r="F684" s="113">
        <v>0</v>
      </c>
      <c r="G684" s="113">
        <v>2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29</v>
      </c>
      <c r="R684" s="177">
        <v>34.119999999999997</v>
      </c>
      <c r="S684" s="113">
        <v>9</v>
      </c>
      <c r="T684" s="177">
        <v>10.59</v>
      </c>
      <c r="U684" s="113">
        <v>4</v>
      </c>
      <c r="V684" s="177">
        <v>4.7060000000000004</v>
      </c>
      <c r="W684" s="177">
        <v>19.399999999999999</v>
      </c>
      <c r="X684" s="183">
        <v>22.9</v>
      </c>
      <c r="Y684" s="112">
        <v>0</v>
      </c>
      <c r="Z684" s="113">
        <v>0</v>
      </c>
      <c r="AA684" s="113">
        <v>12</v>
      </c>
      <c r="AB684" s="113">
        <v>44</v>
      </c>
      <c r="AC684" s="113">
        <v>21</v>
      </c>
      <c r="AD684" s="113">
        <v>4</v>
      </c>
      <c r="AE684" s="113">
        <v>0</v>
      </c>
      <c r="AF684" s="113">
        <v>4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 x14ac:dyDescent="0.2">
      <c r="A685" s="111" t="s">
        <v>124</v>
      </c>
      <c r="B685" s="111">
        <v>69</v>
      </c>
      <c r="C685" s="112">
        <v>1</v>
      </c>
      <c r="D685" s="113">
        <v>2</v>
      </c>
      <c r="E685" s="113">
        <v>64</v>
      </c>
      <c r="F685" s="113">
        <v>0</v>
      </c>
      <c r="G685" s="113">
        <v>1</v>
      </c>
      <c r="H685" s="113">
        <v>0</v>
      </c>
      <c r="I685" s="113">
        <v>1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17</v>
      </c>
      <c r="R685" s="177">
        <v>24.64</v>
      </c>
      <c r="S685" s="113">
        <v>2</v>
      </c>
      <c r="T685" s="177">
        <v>2.899</v>
      </c>
      <c r="U685" s="113">
        <v>0</v>
      </c>
      <c r="V685" s="177">
        <v>0</v>
      </c>
      <c r="W685" s="177">
        <v>18</v>
      </c>
      <c r="X685" s="183">
        <v>21.2</v>
      </c>
      <c r="Y685" s="112">
        <v>0</v>
      </c>
      <c r="Z685" s="113">
        <v>0</v>
      </c>
      <c r="AA685" s="113">
        <v>9</v>
      </c>
      <c r="AB685" s="113">
        <v>43</v>
      </c>
      <c r="AC685" s="113">
        <v>15</v>
      </c>
      <c r="AD685" s="113">
        <v>2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 x14ac:dyDescent="0.2">
      <c r="A686" s="111" t="s">
        <v>125</v>
      </c>
      <c r="B686" s="111">
        <v>74</v>
      </c>
      <c r="C686" s="112">
        <v>1</v>
      </c>
      <c r="D686" s="113">
        <v>0</v>
      </c>
      <c r="E686" s="113">
        <v>69</v>
      </c>
      <c r="F686" s="113">
        <v>0</v>
      </c>
      <c r="G686" s="113">
        <v>4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23</v>
      </c>
      <c r="R686" s="177">
        <v>31.08</v>
      </c>
      <c r="S686" s="113">
        <v>2</v>
      </c>
      <c r="T686" s="177">
        <v>2.7029999999999998</v>
      </c>
      <c r="U686" s="113">
        <v>0</v>
      </c>
      <c r="V686" s="177">
        <v>0</v>
      </c>
      <c r="W686" s="177">
        <v>18.399999999999999</v>
      </c>
      <c r="X686" s="183">
        <v>21.5</v>
      </c>
      <c r="Y686" s="112">
        <v>0</v>
      </c>
      <c r="Z686" s="113">
        <v>0</v>
      </c>
      <c r="AA686" s="113">
        <v>11</v>
      </c>
      <c r="AB686" s="113">
        <v>40</v>
      </c>
      <c r="AC686" s="113">
        <v>21</v>
      </c>
      <c r="AD686" s="113">
        <v>2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 x14ac:dyDescent="0.2">
      <c r="A687" s="111" t="s">
        <v>126</v>
      </c>
      <c r="B687" s="111">
        <v>63</v>
      </c>
      <c r="C687" s="112">
        <v>1</v>
      </c>
      <c r="D687" s="113">
        <v>1</v>
      </c>
      <c r="E687" s="113">
        <v>57</v>
      </c>
      <c r="F687" s="113">
        <v>1</v>
      </c>
      <c r="G687" s="113">
        <v>2</v>
      </c>
      <c r="H687" s="113">
        <v>0</v>
      </c>
      <c r="I687" s="113">
        <v>1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19</v>
      </c>
      <c r="R687" s="177">
        <v>30.16</v>
      </c>
      <c r="S687" s="113">
        <v>9</v>
      </c>
      <c r="T687" s="177">
        <v>14.29</v>
      </c>
      <c r="U687" s="113">
        <v>0</v>
      </c>
      <c r="V687" s="177">
        <v>0</v>
      </c>
      <c r="W687" s="177">
        <v>18.3</v>
      </c>
      <c r="X687" s="183">
        <v>23.3</v>
      </c>
      <c r="Y687" s="112">
        <v>0</v>
      </c>
      <c r="Z687" s="113">
        <v>1</v>
      </c>
      <c r="AA687" s="113">
        <v>16</v>
      </c>
      <c r="AB687" s="113">
        <v>27</v>
      </c>
      <c r="AC687" s="113">
        <v>12</v>
      </c>
      <c r="AD687" s="113">
        <v>7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 x14ac:dyDescent="0.2">
      <c r="A688" s="111" t="s">
        <v>127</v>
      </c>
      <c r="B688" s="111">
        <v>57</v>
      </c>
      <c r="C688" s="112">
        <v>0</v>
      </c>
      <c r="D688" s="113">
        <v>0</v>
      </c>
      <c r="E688" s="113">
        <v>54</v>
      </c>
      <c r="F688" s="113">
        <v>0</v>
      </c>
      <c r="G688" s="113">
        <v>3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19</v>
      </c>
      <c r="R688" s="177">
        <v>33.33</v>
      </c>
      <c r="S688" s="113">
        <v>6</v>
      </c>
      <c r="T688" s="177">
        <v>10.53</v>
      </c>
      <c r="U688" s="113">
        <v>3</v>
      </c>
      <c r="V688" s="177">
        <v>5.2629999999999999</v>
      </c>
      <c r="W688" s="177">
        <v>19.399999999999999</v>
      </c>
      <c r="X688" s="183">
        <v>22.9</v>
      </c>
      <c r="Y688" s="112">
        <v>0</v>
      </c>
      <c r="Z688" s="113">
        <v>1</v>
      </c>
      <c r="AA688" s="113">
        <v>10</v>
      </c>
      <c r="AB688" s="113">
        <v>27</v>
      </c>
      <c r="AC688" s="113">
        <v>14</v>
      </c>
      <c r="AD688" s="113">
        <v>2</v>
      </c>
      <c r="AE688" s="113">
        <v>0</v>
      </c>
      <c r="AF688" s="113">
        <v>0</v>
      </c>
      <c r="AG688" s="113">
        <v>3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 x14ac:dyDescent="0.2">
      <c r="A689" s="111" t="s">
        <v>128</v>
      </c>
      <c r="B689" s="111">
        <v>79</v>
      </c>
      <c r="C689" s="112">
        <v>1</v>
      </c>
      <c r="D689" s="113">
        <v>2</v>
      </c>
      <c r="E689" s="113">
        <v>72</v>
      </c>
      <c r="F689" s="113">
        <v>0</v>
      </c>
      <c r="G689" s="113">
        <v>4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14</v>
      </c>
      <c r="R689" s="177">
        <v>17.72</v>
      </c>
      <c r="S689" s="113">
        <v>1</v>
      </c>
      <c r="T689" s="177">
        <v>1.266</v>
      </c>
      <c r="U689" s="113">
        <v>0</v>
      </c>
      <c r="V689" s="177">
        <v>0</v>
      </c>
      <c r="W689" s="177">
        <v>16.7</v>
      </c>
      <c r="X689" s="183">
        <v>21.4</v>
      </c>
      <c r="Y689" s="112">
        <v>0</v>
      </c>
      <c r="Z689" s="113">
        <v>2</v>
      </c>
      <c r="AA689" s="113">
        <v>23</v>
      </c>
      <c r="AB689" s="113">
        <v>40</v>
      </c>
      <c r="AC689" s="113">
        <v>13</v>
      </c>
      <c r="AD689" s="113">
        <v>1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 x14ac:dyDescent="0.2">
      <c r="A690" s="111" t="s">
        <v>129</v>
      </c>
      <c r="B690" s="111">
        <v>71</v>
      </c>
      <c r="C690" s="112">
        <v>4</v>
      </c>
      <c r="D690" s="113">
        <v>2</v>
      </c>
      <c r="E690" s="113">
        <v>61</v>
      </c>
      <c r="F690" s="113">
        <v>0</v>
      </c>
      <c r="G690" s="113">
        <v>3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1</v>
      </c>
      <c r="N690" s="114">
        <v>0</v>
      </c>
      <c r="O690" s="114">
        <v>0</v>
      </c>
      <c r="P690" s="114">
        <v>0</v>
      </c>
      <c r="Q690" s="112">
        <v>13</v>
      </c>
      <c r="R690" s="177">
        <v>18.309999999999999</v>
      </c>
      <c r="S690" s="113">
        <v>3</v>
      </c>
      <c r="T690" s="177">
        <v>4.2249999999999996</v>
      </c>
      <c r="U690" s="113">
        <v>0</v>
      </c>
      <c r="V690" s="177">
        <v>0</v>
      </c>
      <c r="W690" s="177">
        <v>17.600000000000001</v>
      </c>
      <c r="X690" s="183">
        <v>20.8</v>
      </c>
      <c r="Y690" s="112">
        <v>0</v>
      </c>
      <c r="Z690" s="113">
        <v>3</v>
      </c>
      <c r="AA690" s="113">
        <v>10</v>
      </c>
      <c r="AB690" s="113">
        <v>45</v>
      </c>
      <c r="AC690" s="113">
        <v>10</v>
      </c>
      <c r="AD690" s="113">
        <v>3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 x14ac:dyDescent="0.2">
      <c r="A691" s="111" t="s">
        <v>130</v>
      </c>
      <c r="B691" s="111">
        <v>64</v>
      </c>
      <c r="C691" s="112">
        <v>1</v>
      </c>
      <c r="D691" s="113">
        <v>3</v>
      </c>
      <c r="E691" s="113">
        <v>59</v>
      </c>
      <c r="F691" s="113">
        <v>0</v>
      </c>
      <c r="G691" s="113">
        <v>0</v>
      </c>
      <c r="H691" s="113">
        <v>0</v>
      </c>
      <c r="I691" s="113">
        <v>1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22</v>
      </c>
      <c r="R691" s="177">
        <v>34.380000000000003</v>
      </c>
      <c r="S691" s="113">
        <v>3</v>
      </c>
      <c r="T691" s="177">
        <v>4.6879999999999997</v>
      </c>
      <c r="U691" s="113">
        <v>0</v>
      </c>
      <c r="V691" s="177">
        <v>0</v>
      </c>
      <c r="W691" s="177">
        <v>18.7</v>
      </c>
      <c r="X691" s="183">
        <v>21.9</v>
      </c>
      <c r="Y691" s="112">
        <v>0</v>
      </c>
      <c r="Z691" s="113">
        <v>2</v>
      </c>
      <c r="AA691" s="113">
        <v>8</v>
      </c>
      <c r="AB691" s="113">
        <v>32</v>
      </c>
      <c r="AC691" s="113">
        <v>20</v>
      </c>
      <c r="AD691" s="113">
        <v>2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 x14ac:dyDescent="0.2">
      <c r="A692" s="111" t="s">
        <v>131</v>
      </c>
      <c r="B692" s="111">
        <v>77</v>
      </c>
      <c r="C692" s="112">
        <v>1</v>
      </c>
      <c r="D692" s="113">
        <v>2</v>
      </c>
      <c r="E692" s="113">
        <v>69</v>
      </c>
      <c r="F692" s="113">
        <v>1</v>
      </c>
      <c r="G692" s="113">
        <v>4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17</v>
      </c>
      <c r="R692" s="177">
        <v>22.08</v>
      </c>
      <c r="S692" s="113">
        <v>2</v>
      </c>
      <c r="T692" s="177">
        <v>2.597</v>
      </c>
      <c r="U692" s="113">
        <v>0</v>
      </c>
      <c r="V692" s="177">
        <v>0</v>
      </c>
      <c r="W692" s="177">
        <v>17.8</v>
      </c>
      <c r="X692" s="183">
        <v>21</v>
      </c>
      <c r="Y692" s="112">
        <v>0</v>
      </c>
      <c r="Z692" s="113">
        <v>1</v>
      </c>
      <c r="AA692" s="113">
        <v>13</v>
      </c>
      <c r="AB692" s="113">
        <v>46</v>
      </c>
      <c r="AC692" s="113">
        <v>15</v>
      </c>
      <c r="AD692" s="113">
        <v>2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 x14ac:dyDescent="0.2">
      <c r="A693" s="111" t="s">
        <v>132</v>
      </c>
      <c r="B693" s="111">
        <v>88</v>
      </c>
      <c r="C693" s="112">
        <v>2</v>
      </c>
      <c r="D693" s="113">
        <v>4</v>
      </c>
      <c r="E693" s="113">
        <v>76</v>
      </c>
      <c r="F693" s="113">
        <v>1</v>
      </c>
      <c r="G693" s="113">
        <v>3</v>
      </c>
      <c r="H693" s="113">
        <v>1</v>
      </c>
      <c r="I693" s="113">
        <v>1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36</v>
      </c>
      <c r="R693" s="177">
        <v>40.909999999999997</v>
      </c>
      <c r="S693" s="113">
        <v>9</v>
      </c>
      <c r="T693" s="177">
        <v>10.23</v>
      </c>
      <c r="U693" s="113">
        <v>0</v>
      </c>
      <c r="V693" s="177">
        <v>0</v>
      </c>
      <c r="W693" s="177">
        <v>18.7</v>
      </c>
      <c r="X693" s="183">
        <v>22.5</v>
      </c>
      <c r="Y693" s="112">
        <v>0</v>
      </c>
      <c r="Z693" s="113">
        <v>8</v>
      </c>
      <c r="AA693" s="113">
        <v>7</v>
      </c>
      <c r="AB693" s="113">
        <v>37</v>
      </c>
      <c r="AC693" s="113">
        <v>30</v>
      </c>
      <c r="AD693" s="113">
        <v>5</v>
      </c>
      <c r="AE693" s="113">
        <v>1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 x14ac:dyDescent="0.2">
      <c r="A694" s="111" t="s">
        <v>133</v>
      </c>
      <c r="B694" s="111">
        <v>55</v>
      </c>
      <c r="C694" s="112">
        <v>1</v>
      </c>
      <c r="D694" s="113">
        <v>1</v>
      </c>
      <c r="E694" s="113">
        <v>50</v>
      </c>
      <c r="F694" s="113">
        <v>1</v>
      </c>
      <c r="G694" s="113">
        <v>2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10</v>
      </c>
      <c r="R694" s="177">
        <v>18.18</v>
      </c>
      <c r="S694" s="113">
        <v>2</v>
      </c>
      <c r="T694" s="177">
        <v>3.6360000000000001</v>
      </c>
      <c r="U694" s="113">
        <v>0</v>
      </c>
      <c r="V694" s="177">
        <v>0</v>
      </c>
      <c r="W694" s="177">
        <v>17.399999999999999</v>
      </c>
      <c r="X694" s="183">
        <v>21.1</v>
      </c>
      <c r="Y694" s="112">
        <v>0</v>
      </c>
      <c r="Z694" s="113">
        <v>2</v>
      </c>
      <c r="AA694" s="113">
        <v>11</v>
      </c>
      <c r="AB694" s="113">
        <v>32</v>
      </c>
      <c r="AC694" s="113">
        <v>9</v>
      </c>
      <c r="AD694" s="113">
        <v>1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 x14ac:dyDescent="0.2">
      <c r="A695" s="111" t="s">
        <v>134</v>
      </c>
      <c r="B695" s="111">
        <v>75</v>
      </c>
      <c r="C695" s="112">
        <v>0</v>
      </c>
      <c r="D695" s="113">
        <v>5</v>
      </c>
      <c r="E695" s="113">
        <v>67</v>
      </c>
      <c r="F695" s="113">
        <v>1</v>
      </c>
      <c r="G695" s="113">
        <v>2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25</v>
      </c>
      <c r="R695" s="177">
        <v>33.33</v>
      </c>
      <c r="S695" s="113">
        <v>4</v>
      </c>
      <c r="T695" s="177">
        <v>5.3330000000000002</v>
      </c>
      <c r="U695" s="113">
        <v>0</v>
      </c>
      <c r="V695" s="177">
        <v>0</v>
      </c>
      <c r="W695" s="177">
        <v>17.899999999999999</v>
      </c>
      <c r="X695" s="183">
        <v>22.4</v>
      </c>
      <c r="Y695" s="112">
        <v>0</v>
      </c>
      <c r="Z695" s="113">
        <v>1</v>
      </c>
      <c r="AA695" s="113">
        <v>20</v>
      </c>
      <c r="AB695" s="113">
        <v>29</v>
      </c>
      <c r="AC695" s="113">
        <v>23</v>
      </c>
      <c r="AD695" s="113">
        <v>2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 x14ac:dyDescent="0.2">
      <c r="A696" s="111" t="s">
        <v>135</v>
      </c>
      <c r="B696" s="111">
        <v>89</v>
      </c>
      <c r="C696" s="112">
        <v>1</v>
      </c>
      <c r="D696" s="113">
        <v>0</v>
      </c>
      <c r="E696" s="113">
        <v>86</v>
      </c>
      <c r="F696" s="113">
        <v>0</v>
      </c>
      <c r="G696" s="113">
        <v>1</v>
      </c>
      <c r="H696" s="113">
        <v>1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30</v>
      </c>
      <c r="R696" s="177">
        <v>33.71</v>
      </c>
      <c r="S696" s="113">
        <v>5</v>
      </c>
      <c r="T696" s="177">
        <v>5.6180000000000003</v>
      </c>
      <c r="U696" s="113">
        <v>3</v>
      </c>
      <c r="V696" s="177">
        <v>3.371</v>
      </c>
      <c r="W696" s="177">
        <v>18.899999999999999</v>
      </c>
      <c r="X696" s="183">
        <v>21.8</v>
      </c>
      <c r="Y696" s="112">
        <v>0</v>
      </c>
      <c r="Z696" s="113">
        <v>2</v>
      </c>
      <c r="AA696" s="113">
        <v>13</v>
      </c>
      <c r="AB696" s="113">
        <v>44</v>
      </c>
      <c r="AC696" s="113">
        <v>26</v>
      </c>
      <c r="AD696" s="113">
        <v>1</v>
      </c>
      <c r="AE696" s="113">
        <v>0</v>
      </c>
      <c r="AF696" s="113">
        <v>3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 x14ac:dyDescent="0.2">
      <c r="A697" s="111" t="s">
        <v>136</v>
      </c>
      <c r="B697" s="111">
        <v>90</v>
      </c>
      <c r="C697" s="112">
        <v>2</v>
      </c>
      <c r="D697" s="113">
        <v>2</v>
      </c>
      <c r="E697" s="113">
        <v>79</v>
      </c>
      <c r="F697" s="113">
        <v>3</v>
      </c>
      <c r="G697" s="113">
        <v>3</v>
      </c>
      <c r="H697" s="113">
        <v>0</v>
      </c>
      <c r="I697" s="113">
        <v>1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11</v>
      </c>
      <c r="R697" s="177">
        <v>12.22</v>
      </c>
      <c r="S697" s="113">
        <v>3</v>
      </c>
      <c r="T697" s="177">
        <v>3.3330000000000002</v>
      </c>
      <c r="U697" s="113">
        <v>0</v>
      </c>
      <c r="V697" s="177">
        <v>0</v>
      </c>
      <c r="W697" s="177">
        <v>16.3</v>
      </c>
      <c r="X697" s="183">
        <v>19.7</v>
      </c>
      <c r="Y697" s="112">
        <v>0</v>
      </c>
      <c r="Z697" s="113">
        <v>8</v>
      </c>
      <c r="AA697" s="113">
        <v>20</v>
      </c>
      <c r="AB697" s="113">
        <v>51</v>
      </c>
      <c r="AC697" s="113">
        <v>8</v>
      </c>
      <c r="AD697" s="113">
        <v>3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 x14ac:dyDescent="0.2">
      <c r="A698" s="111" t="s">
        <v>137</v>
      </c>
      <c r="B698" s="111">
        <v>62</v>
      </c>
      <c r="C698" s="112">
        <v>0</v>
      </c>
      <c r="D698" s="113">
        <v>2</v>
      </c>
      <c r="E698" s="113">
        <v>55</v>
      </c>
      <c r="F698" s="113">
        <v>1</v>
      </c>
      <c r="G698" s="113">
        <v>3</v>
      </c>
      <c r="H698" s="113">
        <v>0</v>
      </c>
      <c r="I698" s="113">
        <v>1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14</v>
      </c>
      <c r="R698" s="177">
        <v>22.58</v>
      </c>
      <c r="S698" s="113">
        <v>2</v>
      </c>
      <c r="T698" s="177">
        <v>3.226</v>
      </c>
      <c r="U698" s="113">
        <v>0</v>
      </c>
      <c r="V698" s="177">
        <v>0</v>
      </c>
      <c r="W698" s="177">
        <v>17</v>
      </c>
      <c r="X698" s="183">
        <v>21.6</v>
      </c>
      <c r="Y698" s="112">
        <v>0</v>
      </c>
      <c r="Z698" s="113">
        <v>3</v>
      </c>
      <c r="AA698" s="113">
        <v>13</v>
      </c>
      <c r="AB698" s="113">
        <v>32</v>
      </c>
      <c r="AC698" s="113">
        <v>13</v>
      </c>
      <c r="AD698" s="113">
        <v>0</v>
      </c>
      <c r="AE698" s="113">
        <v>1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 x14ac:dyDescent="0.2">
      <c r="A699" s="111" t="s">
        <v>138</v>
      </c>
      <c r="B699" s="111">
        <v>67</v>
      </c>
      <c r="C699" s="112">
        <v>0</v>
      </c>
      <c r="D699" s="113">
        <v>3</v>
      </c>
      <c r="E699" s="113">
        <v>63</v>
      </c>
      <c r="F699" s="113">
        <v>1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5</v>
      </c>
      <c r="R699" s="177">
        <v>7.4630000000000001</v>
      </c>
      <c r="S699" s="113">
        <v>3</v>
      </c>
      <c r="T699" s="177">
        <v>4.4779999999999998</v>
      </c>
      <c r="U699" s="113">
        <v>0</v>
      </c>
      <c r="V699" s="177">
        <v>0</v>
      </c>
      <c r="W699" s="177">
        <v>15.5</v>
      </c>
      <c r="X699" s="183">
        <v>18.7</v>
      </c>
      <c r="Y699" s="112">
        <v>0</v>
      </c>
      <c r="Z699" s="113">
        <v>1</v>
      </c>
      <c r="AA699" s="113">
        <v>32</v>
      </c>
      <c r="AB699" s="113">
        <v>29</v>
      </c>
      <c r="AC699" s="113">
        <v>4</v>
      </c>
      <c r="AD699" s="113">
        <v>1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 x14ac:dyDescent="0.2">
      <c r="A700" s="111" t="s">
        <v>139</v>
      </c>
      <c r="B700" s="111">
        <v>80</v>
      </c>
      <c r="C700" s="112">
        <v>1</v>
      </c>
      <c r="D700" s="113">
        <v>2</v>
      </c>
      <c r="E700" s="113">
        <v>73</v>
      </c>
      <c r="F700" s="113">
        <v>1</v>
      </c>
      <c r="G700" s="113">
        <v>2</v>
      </c>
      <c r="H700" s="113">
        <v>0</v>
      </c>
      <c r="I700" s="113">
        <v>0</v>
      </c>
      <c r="J700" s="113">
        <v>0</v>
      </c>
      <c r="K700" s="113">
        <v>1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11</v>
      </c>
      <c r="R700" s="177">
        <v>13.75</v>
      </c>
      <c r="S700" s="113">
        <v>1</v>
      </c>
      <c r="T700" s="177">
        <v>1.25</v>
      </c>
      <c r="U700" s="113">
        <v>0</v>
      </c>
      <c r="V700" s="177">
        <v>0</v>
      </c>
      <c r="W700" s="177">
        <v>16</v>
      </c>
      <c r="X700" s="183">
        <v>19.8</v>
      </c>
      <c r="Y700" s="112">
        <v>0</v>
      </c>
      <c r="Z700" s="113">
        <v>7</v>
      </c>
      <c r="AA700" s="113">
        <v>27</v>
      </c>
      <c r="AB700" s="113">
        <v>35</v>
      </c>
      <c r="AC700" s="113">
        <v>10</v>
      </c>
      <c r="AD700" s="113">
        <v>1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 x14ac:dyDescent="0.2">
      <c r="A701" s="111" t="s">
        <v>140</v>
      </c>
      <c r="B701" s="111">
        <v>78</v>
      </c>
      <c r="C701" s="112">
        <v>0</v>
      </c>
      <c r="D701" s="113">
        <v>2</v>
      </c>
      <c r="E701" s="113">
        <v>74</v>
      </c>
      <c r="F701" s="113">
        <v>0</v>
      </c>
      <c r="G701" s="113">
        <v>0</v>
      </c>
      <c r="H701" s="113">
        <v>0</v>
      </c>
      <c r="I701" s="113">
        <v>1</v>
      </c>
      <c r="J701" s="113">
        <v>0</v>
      </c>
      <c r="K701" s="113">
        <v>0</v>
      </c>
      <c r="L701" s="113">
        <v>0</v>
      </c>
      <c r="M701" s="113">
        <v>1</v>
      </c>
      <c r="N701" s="114">
        <v>0</v>
      </c>
      <c r="O701" s="114">
        <v>0</v>
      </c>
      <c r="P701" s="114">
        <v>0</v>
      </c>
      <c r="Q701" s="112">
        <v>9</v>
      </c>
      <c r="R701" s="177">
        <v>11.54</v>
      </c>
      <c r="S701" s="113">
        <v>3</v>
      </c>
      <c r="T701" s="177">
        <v>3.8460000000000001</v>
      </c>
      <c r="U701" s="113">
        <v>0</v>
      </c>
      <c r="V701" s="177">
        <v>0</v>
      </c>
      <c r="W701" s="177">
        <v>15.5</v>
      </c>
      <c r="X701" s="183">
        <v>18.899999999999999</v>
      </c>
      <c r="Y701" s="112">
        <v>0</v>
      </c>
      <c r="Z701" s="113">
        <v>2</v>
      </c>
      <c r="AA701" s="113">
        <v>34</v>
      </c>
      <c r="AB701" s="113">
        <v>33</v>
      </c>
      <c r="AC701" s="113">
        <v>8</v>
      </c>
      <c r="AD701" s="113">
        <v>0</v>
      </c>
      <c r="AE701" s="113">
        <v>1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 x14ac:dyDescent="0.2">
      <c r="A702" s="111" t="s">
        <v>141</v>
      </c>
      <c r="B702" s="111">
        <v>80</v>
      </c>
      <c r="C702" s="112">
        <v>1</v>
      </c>
      <c r="D702" s="113">
        <v>2</v>
      </c>
      <c r="E702" s="113">
        <v>70</v>
      </c>
      <c r="F702" s="113">
        <v>3</v>
      </c>
      <c r="G702" s="113">
        <v>2</v>
      </c>
      <c r="H702" s="113">
        <v>0</v>
      </c>
      <c r="I702" s="113">
        <v>2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14</v>
      </c>
      <c r="R702" s="177">
        <v>17.5</v>
      </c>
      <c r="S702" s="113">
        <v>1</v>
      </c>
      <c r="T702" s="177">
        <v>1.25</v>
      </c>
      <c r="U702" s="113">
        <v>0</v>
      </c>
      <c r="V702" s="177">
        <v>0</v>
      </c>
      <c r="W702" s="177">
        <v>17.2</v>
      </c>
      <c r="X702" s="183">
        <v>21.1</v>
      </c>
      <c r="Y702" s="112">
        <v>0</v>
      </c>
      <c r="Z702" s="113">
        <v>1</v>
      </c>
      <c r="AA702" s="113">
        <v>18</v>
      </c>
      <c r="AB702" s="113">
        <v>47</v>
      </c>
      <c r="AC702" s="113">
        <v>13</v>
      </c>
      <c r="AD702" s="113">
        <v>1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 x14ac:dyDescent="0.2">
      <c r="A703" s="111" t="s">
        <v>142</v>
      </c>
      <c r="B703" s="111">
        <v>47</v>
      </c>
      <c r="C703" s="112">
        <v>0</v>
      </c>
      <c r="D703" s="113">
        <v>2</v>
      </c>
      <c r="E703" s="113">
        <v>43</v>
      </c>
      <c r="F703" s="113">
        <v>0</v>
      </c>
      <c r="G703" s="113">
        <v>1</v>
      </c>
      <c r="H703" s="113">
        <v>0</v>
      </c>
      <c r="I703" s="113">
        <v>1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8</v>
      </c>
      <c r="R703" s="177">
        <v>17.02</v>
      </c>
      <c r="S703" s="113">
        <v>3</v>
      </c>
      <c r="T703" s="177">
        <v>6.383</v>
      </c>
      <c r="U703" s="113">
        <v>0</v>
      </c>
      <c r="V703" s="177">
        <v>0</v>
      </c>
      <c r="W703" s="177">
        <v>17.600000000000001</v>
      </c>
      <c r="X703" s="183">
        <v>20.8</v>
      </c>
      <c r="Y703" s="112">
        <v>0</v>
      </c>
      <c r="Z703" s="113">
        <v>1</v>
      </c>
      <c r="AA703" s="113">
        <v>8</v>
      </c>
      <c r="AB703" s="113">
        <v>30</v>
      </c>
      <c r="AC703" s="113">
        <v>7</v>
      </c>
      <c r="AD703" s="113">
        <v>1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 x14ac:dyDescent="0.2">
      <c r="A704" s="111" t="s">
        <v>143</v>
      </c>
      <c r="B704" s="111">
        <v>59</v>
      </c>
      <c r="C704" s="112">
        <v>1</v>
      </c>
      <c r="D704" s="113">
        <v>2</v>
      </c>
      <c r="E704" s="113">
        <v>54</v>
      </c>
      <c r="F704" s="113">
        <v>0</v>
      </c>
      <c r="G704" s="113">
        <v>2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6</v>
      </c>
      <c r="R704" s="177">
        <v>10.17</v>
      </c>
      <c r="S704" s="113">
        <v>0</v>
      </c>
      <c r="T704" s="177">
        <v>0</v>
      </c>
      <c r="U704" s="113">
        <v>0</v>
      </c>
      <c r="V704" s="177">
        <v>0</v>
      </c>
      <c r="W704" s="177">
        <v>15.7</v>
      </c>
      <c r="X704" s="183">
        <v>19.2</v>
      </c>
      <c r="Y704" s="112">
        <v>0</v>
      </c>
      <c r="Z704" s="113">
        <v>3</v>
      </c>
      <c r="AA704" s="113">
        <v>19</v>
      </c>
      <c r="AB704" s="113">
        <v>31</v>
      </c>
      <c r="AC704" s="113">
        <v>6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 x14ac:dyDescent="0.2">
      <c r="A705" s="111" t="s">
        <v>144</v>
      </c>
      <c r="B705" s="111">
        <v>68</v>
      </c>
      <c r="C705" s="112">
        <v>0</v>
      </c>
      <c r="D705" s="113">
        <v>4</v>
      </c>
      <c r="E705" s="113">
        <v>63</v>
      </c>
      <c r="F705" s="113">
        <v>0</v>
      </c>
      <c r="G705" s="113">
        <v>1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15</v>
      </c>
      <c r="R705" s="177">
        <v>22.06</v>
      </c>
      <c r="S705" s="113">
        <v>6</v>
      </c>
      <c r="T705" s="177">
        <v>8.8239999999999998</v>
      </c>
      <c r="U705" s="113">
        <v>0</v>
      </c>
      <c r="V705" s="177">
        <v>0</v>
      </c>
      <c r="W705" s="177">
        <v>17.899999999999999</v>
      </c>
      <c r="X705" s="183">
        <v>22</v>
      </c>
      <c r="Y705" s="112">
        <v>0</v>
      </c>
      <c r="Z705" s="113">
        <v>1</v>
      </c>
      <c r="AA705" s="113">
        <v>12</v>
      </c>
      <c r="AB705" s="113">
        <v>40</v>
      </c>
      <c r="AC705" s="113">
        <v>10</v>
      </c>
      <c r="AD705" s="113">
        <v>5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 x14ac:dyDescent="0.2">
      <c r="A706" s="111" t="s">
        <v>145</v>
      </c>
      <c r="B706" s="111">
        <v>60</v>
      </c>
      <c r="C706" s="112">
        <v>0</v>
      </c>
      <c r="D706" s="113">
        <v>6</v>
      </c>
      <c r="E706" s="113">
        <v>52</v>
      </c>
      <c r="F706" s="113">
        <v>0</v>
      </c>
      <c r="G706" s="113">
        <v>2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12</v>
      </c>
      <c r="R706" s="177">
        <v>20</v>
      </c>
      <c r="S706" s="113">
        <v>3</v>
      </c>
      <c r="T706" s="177">
        <v>5</v>
      </c>
      <c r="U706" s="113">
        <v>0</v>
      </c>
      <c r="V706" s="177">
        <v>0</v>
      </c>
      <c r="W706" s="177">
        <v>17.899999999999999</v>
      </c>
      <c r="X706" s="183">
        <v>21.7</v>
      </c>
      <c r="Y706" s="112">
        <v>0</v>
      </c>
      <c r="Z706" s="113">
        <v>2</v>
      </c>
      <c r="AA706" s="113">
        <v>5</v>
      </c>
      <c r="AB706" s="113">
        <v>41</v>
      </c>
      <c r="AC706" s="113">
        <v>9</v>
      </c>
      <c r="AD706" s="113">
        <v>3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 x14ac:dyDescent="0.2">
      <c r="A707" s="111" t="s">
        <v>146</v>
      </c>
      <c r="B707" s="111">
        <v>67</v>
      </c>
      <c r="C707" s="112">
        <v>1</v>
      </c>
      <c r="D707" s="113">
        <v>4</v>
      </c>
      <c r="E707" s="113">
        <v>61</v>
      </c>
      <c r="F707" s="113">
        <v>0</v>
      </c>
      <c r="G707" s="113">
        <v>1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15</v>
      </c>
      <c r="R707" s="177">
        <v>22.39</v>
      </c>
      <c r="S707" s="113">
        <v>1</v>
      </c>
      <c r="T707" s="177">
        <v>1.4930000000000001</v>
      </c>
      <c r="U707" s="113">
        <v>0</v>
      </c>
      <c r="V707" s="177">
        <v>0</v>
      </c>
      <c r="W707" s="177">
        <v>16.899999999999999</v>
      </c>
      <c r="X707" s="183">
        <v>21.2</v>
      </c>
      <c r="Y707" s="112">
        <v>0</v>
      </c>
      <c r="Z707" s="113">
        <v>2</v>
      </c>
      <c r="AA707" s="113">
        <v>17</v>
      </c>
      <c r="AB707" s="113">
        <v>33</v>
      </c>
      <c r="AC707" s="113">
        <v>14</v>
      </c>
      <c r="AD707" s="113">
        <v>1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 x14ac:dyDescent="0.2">
      <c r="A708" s="111" t="s">
        <v>147</v>
      </c>
      <c r="B708" s="111">
        <v>39</v>
      </c>
      <c r="C708" s="112">
        <v>0</v>
      </c>
      <c r="D708" s="113">
        <v>0</v>
      </c>
      <c r="E708" s="113">
        <v>36</v>
      </c>
      <c r="F708" s="113">
        <v>2</v>
      </c>
      <c r="G708" s="113">
        <v>1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8</v>
      </c>
      <c r="R708" s="177">
        <v>20.51</v>
      </c>
      <c r="S708" s="113">
        <v>0</v>
      </c>
      <c r="T708" s="177">
        <v>0</v>
      </c>
      <c r="U708" s="113">
        <v>0</v>
      </c>
      <c r="V708" s="177">
        <v>0</v>
      </c>
      <c r="W708" s="177">
        <v>17.2</v>
      </c>
      <c r="X708" s="183">
        <v>20.2</v>
      </c>
      <c r="Y708" s="112">
        <v>0</v>
      </c>
      <c r="Z708" s="113">
        <v>0</v>
      </c>
      <c r="AA708" s="113">
        <v>9</v>
      </c>
      <c r="AB708" s="113">
        <v>22</v>
      </c>
      <c r="AC708" s="113">
        <v>8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 x14ac:dyDescent="0.2">
      <c r="A709" s="111" t="s">
        <v>148</v>
      </c>
      <c r="B709" s="111">
        <v>57</v>
      </c>
      <c r="C709" s="112">
        <v>2</v>
      </c>
      <c r="D709" s="113">
        <v>3</v>
      </c>
      <c r="E709" s="113">
        <v>50</v>
      </c>
      <c r="F709" s="113">
        <v>1</v>
      </c>
      <c r="G709" s="113">
        <v>1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9</v>
      </c>
      <c r="R709" s="177">
        <v>15.79</v>
      </c>
      <c r="S709" s="113">
        <v>6</v>
      </c>
      <c r="T709" s="177">
        <v>10.53</v>
      </c>
      <c r="U709" s="113">
        <v>4</v>
      </c>
      <c r="V709" s="177">
        <v>7.0179999999999998</v>
      </c>
      <c r="W709" s="177">
        <v>18.100000000000001</v>
      </c>
      <c r="X709" s="183">
        <v>21</v>
      </c>
      <c r="Y709" s="112">
        <v>0</v>
      </c>
      <c r="Z709" s="113">
        <v>5</v>
      </c>
      <c r="AA709" s="113">
        <v>11</v>
      </c>
      <c r="AB709" s="113">
        <v>32</v>
      </c>
      <c r="AC709" s="113">
        <v>3</v>
      </c>
      <c r="AD709" s="113">
        <v>2</v>
      </c>
      <c r="AE709" s="113">
        <v>0</v>
      </c>
      <c r="AF709" s="113">
        <v>4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 x14ac:dyDescent="0.2">
      <c r="A710" s="111" t="s">
        <v>149</v>
      </c>
      <c r="B710" s="111">
        <v>43</v>
      </c>
      <c r="C710" s="112">
        <v>0</v>
      </c>
      <c r="D710" s="113">
        <v>3</v>
      </c>
      <c r="E710" s="113">
        <v>40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7</v>
      </c>
      <c r="R710" s="177">
        <v>16.28</v>
      </c>
      <c r="S710" s="113">
        <v>1</v>
      </c>
      <c r="T710" s="177">
        <v>2.3260000000000001</v>
      </c>
      <c r="U710" s="113">
        <v>0</v>
      </c>
      <c r="V710" s="177">
        <v>0</v>
      </c>
      <c r="W710" s="177">
        <v>16.8</v>
      </c>
      <c r="X710" s="183">
        <v>20.6</v>
      </c>
      <c r="Y710" s="112">
        <v>0</v>
      </c>
      <c r="Z710" s="113">
        <v>2</v>
      </c>
      <c r="AA710" s="113">
        <v>15</v>
      </c>
      <c r="AB710" s="113">
        <v>19</v>
      </c>
      <c r="AC710" s="113">
        <v>6</v>
      </c>
      <c r="AD710" s="113">
        <v>0</v>
      </c>
      <c r="AE710" s="113">
        <v>1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 x14ac:dyDescent="0.2">
      <c r="A711" s="111" t="s">
        <v>150</v>
      </c>
      <c r="B711" s="111">
        <v>63</v>
      </c>
      <c r="C711" s="112">
        <v>2</v>
      </c>
      <c r="D711" s="113">
        <v>3</v>
      </c>
      <c r="E711" s="113">
        <v>56</v>
      </c>
      <c r="F711" s="113">
        <v>0</v>
      </c>
      <c r="G711" s="113">
        <v>2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10</v>
      </c>
      <c r="R711" s="177">
        <v>15.87</v>
      </c>
      <c r="S711" s="113">
        <v>4</v>
      </c>
      <c r="T711" s="177">
        <v>6.3490000000000002</v>
      </c>
      <c r="U711" s="113">
        <v>0</v>
      </c>
      <c r="V711" s="177">
        <v>0</v>
      </c>
      <c r="W711" s="177">
        <v>16.399999999999999</v>
      </c>
      <c r="X711" s="183">
        <v>20.6</v>
      </c>
      <c r="Y711" s="112">
        <v>0</v>
      </c>
      <c r="Z711" s="113">
        <v>5</v>
      </c>
      <c r="AA711" s="113">
        <v>17</v>
      </c>
      <c r="AB711" s="113">
        <v>31</v>
      </c>
      <c r="AC711" s="113">
        <v>6</v>
      </c>
      <c r="AD711" s="113">
        <v>4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 x14ac:dyDescent="0.2">
      <c r="A712" s="111" t="s">
        <v>151</v>
      </c>
      <c r="B712" s="111">
        <v>62</v>
      </c>
      <c r="C712" s="112">
        <v>0</v>
      </c>
      <c r="D712" s="113">
        <v>2</v>
      </c>
      <c r="E712" s="113">
        <v>59</v>
      </c>
      <c r="F712" s="113">
        <v>0</v>
      </c>
      <c r="G712" s="113">
        <v>1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12</v>
      </c>
      <c r="R712" s="177">
        <v>19.350000000000001</v>
      </c>
      <c r="S712" s="113">
        <v>1</v>
      </c>
      <c r="T712" s="177">
        <v>1.613</v>
      </c>
      <c r="U712" s="113">
        <v>0</v>
      </c>
      <c r="V712" s="177">
        <v>0</v>
      </c>
      <c r="W712" s="177">
        <v>17.3</v>
      </c>
      <c r="X712" s="183">
        <v>20.399999999999999</v>
      </c>
      <c r="Y712" s="112">
        <v>0</v>
      </c>
      <c r="Z712" s="113">
        <v>0</v>
      </c>
      <c r="AA712" s="113">
        <v>14</v>
      </c>
      <c r="AB712" s="113">
        <v>36</v>
      </c>
      <c r="AC712" s="113">
        <v>12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 x14ac:dyDescent="0.2">
      <c r="A713" s="111" t="s">
        <v>152</v>
      </c>
      <c r="B713" s="111">
        <v>33</v>
      </c>
      <c r="C713" s="112">
        <v>0</v>
      </c>
      <c r="D713" s="113">
        <v>3</v>
      </c>
      <c r="E713" s="113">
        <v>27</v>
      </c>
      <c r="F713" s="113">
        <v>1</v>
      </c>
      <c r="G713" s="113">
        <v>2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10</v>
      </c>
      <c r="R713" s="177">
        <v>30.3</v>
      </c>
      <c r="S713" s="113">
        <v>2</v>
      </c>
      <c r="T713" s="177">
        <v>6.0609999999999999</v>
      </c>
      <c r="U713" s="113">
        <v>0</v>
      </c>
      <c r="V713" s="177">
        <v>0</v>
      </c>
      <c r="W713" s="177">
        <v>18.399999999999999</v>
      </c>
      <c r="X713" s="183">
        <v>23.3</v>
      </c>
      <c r="Y713" s="112">
        <v>0</v>
      </c>
      <c r="Z713" s="113">
        <v>0</v>
      </c>
      <c r="AA713" s="113">
        <v>6</v>
      </c>
      <c r="AB713" s="113">
        <v>17</v>
      </c>
      <c r="AC713" s="113">
        <v>9</v>
      </c>
      <c r="AD713" s="113">
        <v>1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 x14ac:dyDescent="0.2">
      <c r="A714" s="111" t="s">
        <v>153</v>
      </c>
      <c r="B714" s="111">
        <v>36</v>
      </c>
      <c r="C714" s="112">
        <v>0</v>
      </c>
      <c r="D714" s="113">
        <v>4</v>
      </c>
      <c r="E714" s="113">
        <v>30</v>
      </c>
      <c r="F714" s="113">
        <v>1</v>
      </c>
      <c r="G714" s="113">
        <v>0</v>
      </c>
      <c r="H714" s="113">
        <v>1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8</v>
      </c>
      <c r="R714" s="177">
        <v>22.22</v>
      </c>
      <c r="S714" s="113">
        <v>2</v>
      </c>
      <c r="T714" s="177">
        <v>5.556</v>
      </c>
      <c r="U714" s="113">
        <v>0</v>
      </c>
      <c r="V714" s="177">
        <v>0</v>
      </c>
      <c r="W714" s="177">
        <v>16.100000000000001</v>
      </c>
      <c r="X714" s="183">
        <v>21.8</v>
      </c>
      <c r="Y714" s="112">
        <v>0</v>
      </c>
      <c r="Z714" s="113">
        <v>2</v>
      </c>
      <c r="AA714" s="113">
        <v>14</v>
      </c>
      <c r="AB714" s="113">
        <v>12</v>
      </c>
      <c r="AC714" s="113">
        <v>7</v>
      </c>
      <c r="AD714" s="113">
        <v>1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 x14ac:dyDescent="0.2">
      <c r="A715" s="111" t="s">
        <v>154</v>
      </c>
      <c r="B715" s="111">
        <v>31</v>
      </c>
      <c r="C715" s="112">
        <v>1</v>
      </c>
      <c r="D715" s="113">
        <v>2</v>
      </c>
      <c r="E715" s="113">
        <v>27</v>
      </c>
      <c r="F715" s="113">
        <v>0</v>
      </c>
      <c r="G715" s="113">
        <v>1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9</v>
      </c>
      <c r="R715" s="177">
        <v>29.03</v>
      </c>
      <c r="S715" s="113">
        <v>5</v>
      </c>
      <c r="T715" s="177">
        <v>16.13</v>
      </c>
      <c r="U715" s="113">
        <v>0</v>
      </c>
      <c r="V715" s="177">
        <v>0</v>
      </c>
      <c r="W715" s="177">
        <v>19</v>
      </c>
      <c r="X715" s="183">
        <v>25</v>
      </c>
      <c r="Y715" s="112">
        <v>0</v>
      </c>
      <c r="Z715" s="113">
        <v>1</v>
      </c>
      <c r="AA715" s="113">
        <v>4</v>
      </c>
      <c r="AB715" s="113">
        <v>17</v>
      </c>
      <c r="AC715" s="113">
        <v>5</v>
      </c>
      <c r="AD715" s="113">
        <v>4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 x14ac:dyDescent="0.2">
      <c r="A716" s="111" t="s">
        <v>155</v>
      </c>
      <c r="B716" s="111">
        <v>26</v>
      </c>
      <c r="C716" s="112">
        <v>0</v>
      </c>
      <c r="D716" s="113">
        <v>1</v>
      </c>
      <c r="E716" s="113">
        <v>25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9</v>
      </c>
      <c r="R716" s="177">
        <v>34.619999999999997</v>
      </c>
      <c r="S716" s="113">
        <v>4</v>
      </c>
      <c r="T716" s="177">
        <v>15.38</v>
      </c>
      <c r="U716" s="113">
        <v>0</v>
      </c>
      <c r="V716" s="177">
        <v>0</v>
      </c>
      <c r="W716" s="177">
        <v>19.600000000000001</v>
      </c>
      <c r="X716" s="183">
        <v>24.8</v>
      </c>
      <c r="Y716" s="112">
        <v>0</v>
      </c>
      <c r="Z716" s="113">
        <v>0</v>
      </c>
      <c r="AA716" s="113">
        <v>4</v>
      </c>
      <c r="AB716" s="113">
        <v>13</v>
      </c>
      <c r="AC716" s="113">
        <v>6</v>
      </c>
      <c r="AD716" s="113">
        <v>3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 x14ac:dyDescent="0.2">
      <c r="A717" s="111" t="s">
        <v>156</v>
      </c>
      <c r="B717" s="111">
        <v>34</v>
      </c>
      <c r="C717" s="112">
        <v>0</v>
      </c>
      <c r="D717" s="113">
        <v>1</v>
      </c>
      <c r="E717" s="113">
        <v>32</v>
      </c>
      <c r="F717" s="113">
        <v>0</v>
      </c>
      <c r="G717" s="113">
        <v>1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17</v>
      </c>
      <c r="R717" s="177">
        <v>50</v>
      </c>
      <c r="S717" s="113">
        <v>3</v>
      </c>
      <c r="T717" s="177">
        <v>8.8239999999999998</v>
      </c>
      <c r="U717" s="113">
        <v>1</v>
      </c>
      <c r="V717" s="177">
        <v>2.9409999999999998</v>
      </c>
      <c r="W717" s="177">
        <v>19.5</v>
      </c>
      <c r="X717" s="183">
        <v>23.6</v>
      </c>
      <c r="Y717" s="112">
        <v>0</v>
      </c>
      <c r="Z717" s="113">
        <v>0</v>
      </c>
      <c r="AA717" s="113">
        <v>8</v>
      </c>
      <c r="AB717" s="113">
        <v>9</v>
      </c>
      <c r="AC717" s="113">
        <v>15</v>
      </c>
      <c r="AD717" s="113">
        <v>1</v>
      </c>
      <c r="AE717" s="113">
        <v>0</v>
      </c>
      <c r="AF717" s="113">
        <v>0</v>
      </c>
      <c r="AG717" s="113">
        <v>0</v>
      </c>
      <c r="AH717" s="113">
        <v>0</v>
      </c>
      <c r="AI717" s="113">
        <v>1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 x14ac:dyDescent="0.2">
      <c r="A718" s="111" t="s">
        <v>157</v>
      </c>
      <c r="B718" s="111">
        <v>24</v>
      </c>
      <c r="C718" s="112">
        <v>1</v>
      </c>
      <c r="D718" s="113">
        <v>2</v>
      </c>
      <c r="E718" s="113">
        <v>20</v>
      </c>
      <c r="F718" s="113">
        <v>0</v>
      </c>
      <c r="G718" s="113">
        <v>1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11</v>
      </c>
      <c r="R718" s="177">
        <v>45.83</v>
      </c>
      <c r="S718" s="113">
        <v>0</v>
      </c>
      <c r="T718" s="177">
        <v>0</v>
      </c>
      <c r="U718" s="113">
        <v>0</v>
      </c>
      <c r="V718" s="177">
        <v>0</v>
      </c>
      <c r="W718" s="177">
        <v>19.100000000000001</v>
      </c>
      <c r="X718" s="183">
        <v>22.6</v>
      </c>
      <c r="Y718" s="112">
        <v>0</v>
      </c>
      <c r="Z718" s="113">
        <v>0</v>
      </c>
      <c r="AA718" s="113">
        <v>1</v>
      </c>
      <c r="AB718" s="113">
        <v>12</v>
      </c>
      <c r="AC718" s="113">
        <v>11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 x14ac:dyDescent="0.2">
      <c r="A719" s="111" t="s">
        <v>158</v>
      </c>
      <c r="B719" s="111">
        <v>29</v>
      </c>
      <c r="C719" s="112">
        <v>0</v>
      </c>
      <c r="D719" s="113">
        <v>0</v>
      </c>
      <c r="E719" s="113">
        <v>29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10</v>
      </c>
      <c r="R719" s="177">
        <v>34.479999999999997</v>
      </c>
      <c r="S719" s="113">
        <v>2</v>
      </c>
      <c r="T719" s="177">
        <v>6.8970000000000002</v>
      </c>
      <c r="U719" s="113">
        <v>0</v>
      </c>
      <c r="V719" s="177">
        <v>0</v>
      </c>
      <c r="W719" s="177">
        <v>17.600000000000001</v>
      </c>
      <c r="X719" s="183">
        <v>21.3</v>
      </c>
      <c r="Y719" s="112">
        <v>0</v>
      </c>
      <c r="Z719" s="113">
        <v>1</v>
      </c>
      <c r="AA719" s="113">
        <v>4</v>
      </c>
      <c r="AB719" s="113">
        <v>14</v>
      </c>
      <c r="AC719" s="113">
        <v>8</v>
      </c>
      <c r="AD719" s="113">
        <v>2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 x14ac:dyDescent="0.2">
      <c r="A720" s="111" t="s">
        <v>159</v>
      </c>
      <c r="B720" s="111">
        <v>18</v>
      </c>
      <c r="C720" s="112">
        <v>0</v>
      </c>
      <c r="D720" s="113">
        <v>1</v>
      </c>
      <c r="E720" s="113">
        <v>16</v>
      </c>
      <c r="F720" s="113">
        <v>0</v>
      </c>
      <c r="G720" s="113">
        <v>0</v>
      </c>
      <c r="H720" s="113">
        <v>1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11</v>
      </c>
      <c r="R720" s="177">
        <v>61.11</v>
      </c>
      <c r="S720" s="113">
        <v>5</v>
      </c>
      <c r="T720" s="177">
        <v>27.78</v>
      </c>
      <c r="U720" s="113">
        <v>0</v>
      </c>
      <c r="V720" s="177">
        <v>0</v>
      </c>
      <c r="W720" s="177">
        <v>20.100000000000001</v>
      </c>
      <c r="X720" s="183">
        <v>28</v>
      </c>
      <c r="Y720" s="112">
        <v>0</v>
      </c>
      <c r="Z720" s="113">
        <v>1</v>
      </c>
      <c r="AA720" s="113">
        <v>3</v>
      </c>
      <c r="AB720" s="113">
        <v>3</v>
      </c>
      <c r="AC720" s="113">
        <v>7</v>
      </c>
      <c r="AD720" s="113">
        <v>3</v>
      </c>
      <c r="AE720" s="113">
        <v>1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 x14ac:dyDescent="0.2">
      <c r="A721" s="111" t="s">
        <v>160</v>
      </c>
      <c r="B721" s="111">
        <v>19</v>
      </c>
      <c r="C721" s="112">
        <v>0</v>
      </c>
      <c r="D721" s="113">
        <v>1</v>
      </c>
      <c r="E721" s="113">
        <v>18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6</v>
      </c>
      <c r="R721" s="177">
        <v>31.58</v>
      </c>
      <c r="S721" s="113">
        <v>2</v>
      </c>
      <c r="T721" s="177">
        <v>10.53</v>
      </c>
      <c r="U721" s="113">
        <v>0</v>
      </c>
      <c r="V721" s="177">
        <v>0</v>
      </c>
      <c r="W721" s="177">
        <v>19.3</v>
      </c>
      <c r="X721" s="183">
        <v>23.2</v>
      </c>
      <c r="Y721" s="112">
        <v>0</v>
      </c>
      <c r="Z721" s="113">
        <v>0</v>
      </c>
      <c r="AA721" s="113">
        <v>4</v>
      </c>
      <c r="AB721" s="113">
        <v>9</v>
      </c>
      <c r="AC721" s="113">
        <v>4</v>
      </c>
      <c r="AD721" s="113">
        <v>1</v>
      </c>
      <c r="AE721" s="113">
        <v>1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 x14ac:dyDescent="0.2">
      <c r="A722" s="111" t="s">
        <v>161</v>
      </c>
      <c r="B722" s="111">
        <v>21</v>
      </c>
      <c r="C722" s="112">
        <v>0</v>
      </c>
      <c r="D722" s="113">
        <v>2</v>
      </c>
      <c r="E722" s="113">
        <v>19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7</v>
      </c>
      <c r="R722" s="177">
        <v>33.33</v>
      </c>
      <c r="S722" s="113">
        <v>2</v>
      </c>
      <c r="T722" s="177">
        <v>9.5239999999999991</v>
      </c>
      <c r="U722" s="113">
        <v>0</v>
      </c>
      <c r="V722" s="177">
        <v>0</v>
      </c>
      <c r="W722" s="177">
        <v>17.3</v>
      </c>
      <c r="X722" s="183">
        <v>21.3</v>
      </c>
      <c r="Y722" s="112">
        <v>0</v>
      </c>
      <c r="Z722" s="113">
        <v>2</v>
      </c>
      <c r="AA722" s="113">
        <v>4</v>
      </c>
      <c r="AB722" s="113">
        <v>8</v>
      </c>
      <c r="AC722" s="113">
        <v>5</v>
      </c>
      <c r="AD722" s="113">
        <v>2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 x14ac:dyDescent="0.2">
      <c r="A723" s="111" t="s">
        <v>162</v>
      </c>
      <c r="B723" s="111">
        <v>12</v>
      </c>
      <c r="C723" s="112">
        <v>0</v>
      </c>
      <c r="D723" s="113">
        <v>0</v>
      </c>
      <c r="E723" s="113">
        <v>12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1</v>
      </c>
      <c r="R723" s="177">
        <v>8.3330000000000002</v>
      </c>
      <c r="S723" s="113">
        <v>0</v>
      </c>
      <c r="T723" s="177">
        <v>0</v>
      </c>
      <c r="U723" s="113">
        <v>0</v>
      </c>
      <c r="V723" s="177">
        <v>0</v>
      </c>
      <c r="W723" s="177">
        <v>17.100000000000001</v>
      </c>
      <c r="X723" s="183">
        <v>19.100000000000001</v>
      </c>
      <c r="Y723" s="112">
        <v>0</v>
      </c>
      <c r="Z723" s="113">
        <v>1</v>
      </c>
      <c r="AA723" s="113">
        <v>0</v>
      </c>
      <c r="AB723" s="113">
        <v>10</v>
      </c>
      <c r="AC723" s="113">
        <v>1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 x14ac:dyDescent="0.2">
      <c r="A724" s="111" t="s">
        <v>163</v>
      </c>
      <c r="B724" s="111">
        <v>18</v>
      </c>
      <c r="C724" s="112">
        <v>0</v>
      </c>
      <c r="D724" s="113">
        <v>1</v>
      </c>
      <c r="E724" s="113">
        <v>17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13</v>
      </c>
      <c r="R724" s="177">
        <v>72.22</v>
      </c>
      <c r="S724" s="113">
        <v>2</v>
      </c>
      <c r="T724" s="177">
        <v>11.11</v>
      </c>
      <c r="U724" s="113">
        <v>0</v>
      </c>
      <c r="V724" s="177">
        <v>0</v>
      </c>
      <c r="W724" s="177">
        <v>20.8</v>
      </c>
      <c r="X724" s="183">
        <v>23.4</v>
      </c>
      <c r="Y724" s="112">
        <v>0</v>
      </c>
      <c r="Z724" s="113">
        <v>0</v>
      </c>
      <c r="AA724" s="113">
        <v>0</v>
      </c>
      <c r="AB724" s="113">
        <v>5</v>
      </c>
      <c r="AC724" s="113">
        <v>13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 x14ac:dyDescent="0.2">
      <c r="A725" s="111" t="s">
        <v>164</v>
      </c>
      <c r="B725" s="111">
        <v>13</v>
      </c>
      <c r="C725" s="112">
        <v>0</v>
      </c>
      <c r="D725" s="113">
        <v>1</v>
      </c>
      <c r="E725" s="113">
        <v>11</v>
      </c>
      <c r="F725" s="113">
        <v>0</v>
      </c>
      <c r="G725" s="113">
        <v>1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7</v>
      </c>
      <c r="R725" s="177">
        <v>53.85</v>
      </c>
      <c r="S725" s="113">
        <v>0</v>
      </c>
      <c r="T725" s="177">
        <v>0</v>
      </c>
      <c r="U725" s="113">
        <v>0</v>
      </c>
      <c r="V725" s="177">
        <v>0</v>
      </c>
      <c r="W725" s="177">
        <v>18.8</v>
      </c>
      <c r="X725" s="183">
        <v>22.9</v>
      </c>
      <c r="Y725" s="112">
        <v>0</v>
      </c>
      <c r="Z725" s="113">
        <v>1</v>
      </c>
      <c r="AA725" s="113">
        <v>1</v>
      </c>
      <c r="AB725" s="113">
        <v>4</v>
      </c>
      <c r="AC725" s="113">
        <v>7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 x14ac:dyDescent="0.2">
      <c r="A726" s="111" t="s">
        <v>165</v>
      </c>
      <c r="B726" s="111">
        <v>19</v>
      </c>
      <c r="C726" s="112">
        <v>0</v>
      </c>
      <c r="D726" s="113">
        <v>0</v>
      </c>
      <c r="E726" s="113">
        <v>18</v>
      </c>
      <c r="F726" s="113">
        <v>0</v>
      </c>
      <c r="G726" s="113">
        <v>1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4</v>
      </c>
      <c r="R726" s="177">
        <v>21.05</v>
      </c>
      <c r="S726" s="113">
        <v>1</v>
      </c>
      <c r="T726" s="177">
        <v>5.2629999999999999</v>
      </c>
      <c r="U726" s="113">
        <v>0</v>
      </c>
      <c r="V726" s="177">
        <v>0</v>
      </c>
      <c r="W726" s="177">
        <v>17.100000000000001</v>
      </c>
      <c r="X726" s="183">
        <v>22.3</v>
      </c>
      <c r="Y726" s="112">
        <v>0</v>
      </c>
      <c r="Z726" s="113">
        <v>0</v>
      </c>
      <c r="AA726" s="113">
        <v>7</v>
      </c>
      <c r="AB726" s="113">
        <v>8</v>
      </c>
      <c r="AC726" s="113">
        <v>4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 x14ac:dyDescent="0.2">
      <c r="A727" s="141" t="s">
        <v>166</v>
      </c>
      <c r="B727" s="141">
        <v>13</v>
      </c>
      <c r="C727" s="142">
        <v>0</v>
      </c>
      <c r="D727" s="143">
        <v>1</v>
      </c>
      <c r="E727" s="143">
        <v>12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8</v>
      </c>
      <c r="R727" s="178">
        <v>61.54</v>
      </c>
      <c r="S727" s="143">
        <v>2</v>
      </c>
      <c r="T727" s="178">
        <v>15.38</v>
      </c>
      <c r="U727" s="143">
        <v>0</v>
      </c>
      <c r="V727" s="178">
        <v>0</v>
      </c>
      <c r="W727" s="178">
        <v>20.5</v>
      </c>
      <c r="X727" s="184">
        <v>24.5</v>
      </c>
      <c r="Y727" s="142">
        <v>0</v>
      </c>
      <c r="Z727" s="143">
        <v>0</v>
      </c>
      <c r="AA727" s="143">
        <v>3</v>
      </c>
      <c r="AB727" s="143">
        <v>2</v>
      </c>
      <c r="AC727" s="143">
        <v>7</v>
      </c>
      <c r="AD727" s="143">
        <v>1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 x14ac:dyDescent="0.2">
      <c r="A728" s="116" t="s">
        <v>167</v>
      </c>
      <c r="B728" s="117">
        <v>2794</v>
      </c>
      <c r="C728" s="118">
        <v>40</v>
      </c>
      <c r="D728" s="119">
        <v>79</v>
      </c>
      <c r="E728" s="119">
        <v>2540</v>
      </c>
      <c r="F728" s="119">
        <v>18</v>
      </c>
      <c r="G728" s="119">
        <v>94</v>
      </c>
      <c r="H728" s="119">
        <v>6</v>
      </c>
      <c r="I728" s="119">
        <v>14</v>
      </c>
      <c r="J728" s="119">
        <v>0</v>
      </c>
      <c r="K728" s="119">
        <v>1</v>
      </c>
      <c r="L728" s="119">
        <v>0</v>
      </c>
      <c r="M728" s="119">
        <v>2</v>
      </c>
      <c r="N728" s="120">
        <v>0</v>
      </c>
      <c r="O728" s="120">
        <v>0</v>
      </c>
      <c r="P728" s="120">
        <v>0</v>
      </c>
      <c r="Q728" s="118">
        <v>851</v>
      </c>
      <c r="R728" s="179">
        <v>30.46</v>
      </c>
      <c r="S728" s="119">
        <v>200</v>
      </c>
      <c r="T728" s="179">
        <v>7.1580000000000004</v>
      </c>
      <c r="U728" s="119">
        <v>15</v>
      </c>
      <c r="V728" s="179">
        <v>0.53700000000000003</v>
      </c>
      <c r="W728" s="179">
        <v>18.2</v>
      </c>
      <c r="X728" s="185">
        <v>22.1</v>
      </c>
      <c r="Y728" s="121">
        <v>0</v>
      </c>
      <c r="Z728" s="122">
        <v>75</v>
      </c>
      <c r="AA728" s="122">
        <v>512</v>
      </c>
      <c r="AB728" s="122">
        <v>1356</v>
      </c>
      <c r="AC728" s="122">
        <v>710</v>
      </c>
      <c r="AD728" s="122">
        <v>112</v>
      </c>
      <c r="AE728" s="122">
        <v>14</v>
      </c>
      <c r="AF728" s="122">
        <v>12</v>
      </c>
      <c r="AG728" s="122">
        <v>3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 x14ac:dyDescent="0.2">
      <c r="A729" s="125" t="s">
        <v>168</v>
      </c>
      <c r="B729" s="126">
        <v>3309</v>
      </c>
      <c r="C729" s="127">
        <v>47</v>
      </c>
      <c r="D729" s="128">
        <v>104</v>
      </c>
      <c r="E729" s="128">
        <v>3006</v>
      </c>
      <c r="F729" s="128">
        <v>23</v>
      </c>
      <c r="G729" s="128">
        <v>105</v>
      </c>
      <c r="H729" s="128">
        <v>7</v>
      </c>
      <c r="I729" s="128">
        <v>14</v>
      </c>
      <c r="J729" s="128">
        <v>0</v>
      </c>
      <c r="K729" s="128">
        <v>1</v>
      </c>
      <c r="L729" s="128">
        <v>0</v>
      </c>
      <c r="M729" s="128">
        <v>2</v>
      </c>
      <c r="N729" s="129">
        <v>0</v>
      </c>
      <c r="O729" s="129">
        <v>0</v>
      </c>
      <c r="P729" s="129">
        <v>0</v>
      </c>
      <c r="Q729" s="127">
        <v>996</v>
      </c>
      <c r="R729" s="180">
        <v>30.1</v>
      </c>
      <c r="S729" s="128">
        <v>246</v>
      </c>
      <c r="T729" s="180">
        <v>7.4340000000000002</v>
      </c>
      <c r="U729" s="128">
        <v>21</v>
      </c>
      <c r="V729" s="180">
        <v>0.63500000000000001</v>
      </c>
      <c r="W729" s="180">
        <v>18.2</v>
      </c>
      <c r="X729" s="186">
        <v>22.1</v>
      </c>
      <c r="Y729" s="130">
        <v>0</v>
      </c>
      <c r="Z729" s="131">
        <v>92</v>
      </c>
      <c r="AA729" s="131">
        <v>620</v>
      </c>
      <c r="AB729" s="131">
        <v>1601</v>
      </c>
      <c r="AC729" s="131">
        <v>816</v>
      </c>
      <c r="AD729" s="131">
        <v>143</v>
      </c>
      <c r="AE729" s="131">
        <v>16</v>
      </c>
      <c r="AF729" s="131">
        <v>17</v>
      </c>
      <c r="AG729" s="131">
        <v>3</v>
      </c>
      <c r="AH729" s="131">
        <v>0</v>
      </c>
      <c r="AI729" s="131">
        <v>1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 x14ac:dyDescent="0.2">
      <c r="A730" s="125" t="s">
        <v>169</v>
      </c>
      <c r="B730" s="126">
        <v>3442</v>
      </c>
      <c r="C730" s="127">
        <v>47</v>
      </c>
      <c r="D730" s="128">
        <v>111</v>
      </c>
      <c r="E730" s="128">
        <v>3129</v>
      </c>
      <c r="F730" s="128">
        <v>23</v>
      </c>
      <c r="G730" s="128">
        <v>107</v>
      </c>
      <c r="H730" s="128">
        <v>8</v>
      </c>
      <c r="I730" s="128">
        <v>14</v>
      </c>
      <c r="J730" s="128">
        <v>0</v>
      </c>
      <c r="K730" s="128">
        <v>1</v>
      </c>
      <c r="L730" s="128">
        <v>0</v>
      </c>
      <c r="M730" s="128">
        <v>2</v>
      </c>
      <c r="N730" s="129">
        <v>0</v>
      </c>
      <c r="O730" s="129">
        <v>0</v>
      </c>
      <c r="P730" s="129">
        <v>0</v>
      </c>
      <c r="Q730" s="127">
        <v>1053</v>
      </c>
      <c r="R730" s="180">
        <v>30.59</v>
      </c>
      <c r="S730" s="128">
        <v>260</v>
      </c>
      <c r="T730" s="180">
        <v>7.5540000000000003</v>
      </c>
      <c r="U730" s="128">
        <v>21</v>
      </c>
      <c r="V730" s="180">
        <v>0.61</v>
      </c>
      <c r="W730" s="180">
        <v>18.2</v>
      </c>
      <c r="X730" s="186">
        <v>22.2</v>
      </c>
      <c r="Y730" s="130">
        <v>0</v>
      </c>
      <c r="Z730" s="131">
        <v>97</v>
      </c>
      <c r="AA730" s="131">
        <v>642</v>
      </c>
      <c r="AB730" s="131">
        <v>1650</v>
      </c>
      <c r="AC730" s="131">
        <v>864</v>
      </c>
      <c r="AD730" s="131">
        <v>150</v>
      </c>
      <c r="AE730" s="131">
        <v>18</v>
      </c>
      <c r="AF730" s="131">
        <v>17</v>
      </c>
      <c r="AG730" s="131">
        <v>3</v>
      </c>
      <c r="AH730" s="131">
        <v>0</v>
      </c>
      <c r="AI730" s="131">
        <v>1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 x14ac:dyDescent="0.2">
      <c r="A731" s="133" t="s">
        <v>170</v>
      </c>
      <c r="B731" s="134">
        <v>3725</v>
      </c>
      <c r="C731" s="135">
        <v>49</v>
      </c>
      <c r="D731" s="136">
        <v>120</v>
      </c>
      <c r="E731" s="136">
        <v>3393</v>
      </c>
      <c r="F731" s="136">
        <v>24</v>
      </c>
      <c r="G731" s="136">
        <v>111</v>
      </c>
      <c r="H731" s="136">
        <v>9</v>
      </c>
      <c r="I731" s="136">
        <v>15</v>
      </c>
      <c r="J731" s="136">
        <v>1</v>
      </c>
      <c r="K731" s="136">
        <v>1</v>
      </c>
      <c r="L731" s="136">
        <v>0</v>
      </c>
      <c r="M731" s="136">
        <v>2</v>
      </c>
      <c r="N731" s="137">
        <v>0</v>
      </c>
      <c r="O731" s="137">
        <v>0</v>
      </c>
      <c r="P731" s="137">
        <v>0</v>
      </c>
      <c r="Q731" s="135">
        <v>1171</v>
      </c>
      <c r="R731" s="181">
        <v>31.44</v>
      </c>
      <c r="S731" s="136">
        <v>297</v>
      </c>
      <c r="T731" s="181">
        <v>7.9729999999999999</v>
      </c>
      <c r="U731" s="136">
        <v>21</v>
      </c>
      <c r="V731" s="181">
        <v>0.56399999999999995</v>
      </c>
      <c r="W731" s="181">
        <v>18.2</v>
      </c>
      <c r="X731" s="187">
        <v>22.3</v>
      </c>
      <c r="Y731" s="138">
        <v>0</v>
      </c>
      <c r="Z731" s="139">
        <v>112</v>
      </c>
      <c r="AA731" s="139">
        <v>697</v>
      </c>
      <c r="AB731" s="139">
        <v>1745</v>
      </c>
      <c r="AC731" s="139">
        <v>953</v>
      </c>
      <c r="AD731" s="139">
        <v>174</v>
      </c>
      <c r="AE731" s="139">
        <v>23</v>
      </c>
      <c r="AF731" s="139">
        <v>17</v>
      </c>
      <c r="AG731" s="139">
        <v>3</v>
      </c>
      <c r="AH731" s="139">
        <v>0</v>
      </c>
      <c r="AI731" s="139">
        <v>1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">
      <c r="B732" s="35" t="s">
        <v>176</v>
      </c>
      <c r="Y732" s="35" t="s">
        <v>176</v>
      </c>
    </row>
    <row r="733" spans="1:52" s="2" customFormat="1" ht="12.6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47</v>
      </c>
      <c r="C736" s="37">
        <v>0</v>
      </c>
      <c r="D736" s="38">
        <v>2</v>
      </c>
      <c r="E736" s="38">
        <v>43</v>
      </c>
      <c r="F736" s="38">
        <v>0</v>
      </c>
      <c r="G736" s="38">
        <v>1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20</v>
      </c>
      <c r="R736" s="188">
        <v>43.56</v>
      </c>
      <c r="S736" s="76">
        <v>7</v>
      </c>
      <c r="T736" s="188">
        <v>15.03</v>
      </c>
      <c r="U736" s="76">
        <v>0</v>
      </c>
      <c r="V736" s="188">
        <v>0.307</v>
      </c>
      <c r="W736" s="188">
        <v>19</v>
      </c>
      <c r="X736" s="191">
        <v>24.1</v>
      </c>
      <c r="Y736" s="37">
        <v>0</v>
      </c>
      <c r="Z736" s="38">
        <v>2</v>
      </c>
      <c r="AA736" s="38">
        <v>9</v>
      </c>
      <c r="AB736" s="38">
        <v>15</v>
      </c>
      <c r="AC736" s="38">
        <v>15</v>
      </c>
      <c r="AD736" s="38">
        <v>5</v>
      </c>
      <c r="AE736" s="38">
        <v>1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75</v>
      </c>
      <c r="B737" s="36">
        <v>31</v>
      </c>
      <c r="C737" s="42">
        <v>1</v>
      </c>
      <c r="D737" s="43">
        <v>2</v>
      </c>
      <c r="E737" s="43">
        <v>28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13</v>
      </c>
      <c r="R737" s="189">
        <v>40.64</v>
      </c>
      <c r="S737" s="43">
        <v>5</v>
      </c>
      <c r="T737" s="189">
        <v>16.440000000000001</v>
      </c>
      <c r="U737" s="43">
        <v>0</v>
      </c>
      <c r="V737" s="189">
        <v>0.91300000000000003</v>
      </c>
      <c r="W737" s="189">
        <v>18.7</v>
      </c>
      <c r="X737" s="192">
        <v>24.6</v>
      </c>
      <c r="Y737" s="42">
        <v>0</v>
      </c>
      <c r="Z737" s="43">
        <v>1</v>
      </c>
      <c r="AA737" s="43">
        <v>7</v>
      </c>
      <c r="AB737" s="43">
        <v>10</v>
      </c>
      <c r="AC737" s="43">
        <v>9</v>
      </c>
      <c r="AD737" s="43">
        <v>3</v>
      </c>
      <c r="AE737" s="43">
        <v>1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79</v>
      </c>
      <c r="B738" s="36">
        <v>19</v>
      </c>
      <c r="C738" s="42">
        <v>0</v>
      </c>
      <c r="D738" s="43">
        <v>1</v>
      </c>
      <c r="E738" s="43">
        <v>17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7</v>
      </c>
      <c r="R738" s="189">
        <v>37.31</v>
      </c>
      <c r="S738" s="43">
        <v>2</v>
      </c>
      <c r="T738" s="189">
        <v>11.94</v>
      </c>
      <c r="U738" s="43">
        <v>0</v>
      </c>
      <c r="V738" s="189">
        <v>0</v>
      </c>
      <c r="W738" s="189">
        <v>18.399999999999999</v>
      </c>
      <c r="X738" s="192">
        <v>23.5</v>
      </c>
      <c r="Y738" s="42">
        <v>0</v>
      </c>
      <c r="Z738" s="43">
        <v>1</v>
      </c>
      <c r="AA738" s="43">
        <v>5</v>
      </c>
      <c r="AB738" s="43">
        <v>6</v>
      </c>
      <c r="AC738" s="43">
        <v>5</v>
      </c>
      <c r="AD738" s="43">
        <v>1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83</v>
      </c>
      <c r="B739" s="36">
        <v>14</v>
      </c>
      <c r="C739" s="42">
        <v>0</v>
      </c>
      <c r="D739" s="43">
        <v>1</v>
      </c>
      <c r="E739" s="43">
        <v>13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5</v>
      </c>
      <c r="R739" s="189">
        <v>38.54</v>
      </c>
      <c r="S739" s="43">
        <v>2</v>
      </c>
      <c r="T739" s="189">
        <v>14.58</v>
      </c>
      <c r="U739" s="43">
        <v>0</v>
      </c>
      <c r="V739" s="189">
        <v>0</v>
      </c>
      <c r="W739" s="189">
        <v>18.399999999999999</v>
      </c>
      <c r="X739" s="192">
        <v>24</v>
      </c>
      <c r="Y739" s="42">
        <v>0</v>
      </c>
      <c r="Z739" s="43">
        <v>1</v>
      </c>
      <c r="AA739" s="43">
        <v>4</v>
      </c>
      <c r="AB739" s="43">
        <v>4</v>
      </c>
      <c r="AC739" s="43">
        <v>4</v>
      </c>
      <c r="AD739" s="43">
        <v>1</v>
      </c>
      <c r="AE739" s="43">
        <v>1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13</v>
      </c>
      <c r="C740" s="42">
        <v>0</v>
      </c>
      <c r="D740" s="43">
        <v>1</v>
      </c>
      <c r="E740" s="43">
        <v>11</v>
      </c>
      <c r="F740" s="43">
        <v>0</v>
      </c>
      <c r="G740" s="43">
        <v>1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7</v>
      </c>
      <c r="R740" s="189">
        <v>56.82</v>
      </c>
      <c r="S740" s="43">
        <v>4</v>
      </c>
      <c r="T740" s="189">
        <v>31.82</v>
      </c>
      <c r="U740" s="43">
        <v>0</v>
      </c>
      <c r="V740" s="189">
        <v>1.1359999999999999</v>
      </c>
      <c r="W740" s="189">
        <v>21</v>
      </c>
      <c r="X740" s="192">
        <v>26.8</v>
      </c>
      <c r="Y740" s="42">
        <v>0</v>
      </c>
      <c r="Z740" s="43">
        <v>0</v>
      </c>
      <c r="AA740" s="43">
        <v>2</v>
      </c>
      <c r="AB740" s="43">
        <v>3</v>
      </c>
      <c r="AC740" s="43">
        <v>4</v>
      </c>
      <c r="AD740" s="43">
        <v>3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31</v>
      </c>
      <c r="C741" s="42">
        <v>1</v>
      </c>
      <c r="D741" s="43">
        <v>0</v>
      </c>
      <c r="E741" s="43">
        <v>28</v>
      </c>
      <c r="F741" s="43">
        <v>0</v>
      </c>
      <c r="G741" s="43">
        <v>2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23</v>
      </c>
      <c r="R741" s="189">
        <v>74.09</v>
      </c>
      <c r="S741" s="43">
        <v>13</v>
      </c>
      <c r="T741" s="189">
        <v>41.36</v>
      </c>
      <c r="U741" s="43">
        <v>0</v>
      </c>
      <c r="V741" s="189">
        <v>1.3640000000000001</v>
      </c>
      <c r="W741" s="189">
        <v>22.7</v>
      </c>
      <c r="X741" s="192">
        <v>27.9</v>
      </c>
      <c r="Y741" s="42">
        <v>0</v>
      </c>
      <c r="Z741" s="43">
        <v>1</v>
      </c>
      <c r="AA741" s="43">
        <v>2</v>
      </c>
      <c r="AB741" s="43">
        <v>5</v>
      </c>
      <c r="AC741" s="43">
        <v>13</v>
      </c>
      <c r="AD741" s="43">
        <v>8</v>
      </c>
      <c r="AE741" s="43">
        <v>2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146</v>
      </c>
      <c r="C742" s="42">
        <v>6</v>
      </c>
      <c r="D742" s="43">
        <v>1</v>
      </c>
      <c r="E742" s="43">
        <v>122</v>
      </c>
      <c r="F742" s="43">
        <v>0</v>
      </c>
      <c r="G742" s="43">
        <v>16</v>
      </c>
      <c r="H742" s="43">
        <v>1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81</v>
      </c>
      <c r="R742" s="189">
        <v>55.29</v>
      </c>
      <c r="S742" s="43">
        <v>25</v>
      </c>
      <c r="T742" s="189">
        <v>17.16</v>
      </c>
      <c r="U742" s="43">
        <v>1</v>
      </c>
      <c r="V742" s="189">
        <v>0.58799999999999997</v>
      </c>
      <c r="W742" s="189">
        <v>20.2</v>
      </c>
      <c r="X742" s="192">
        <v>24.4</v>
      </c>
      <c r="Y742" s="42">
        <v>0</v>
      </c>
      <c r="Z742" s="43">
        <v>3</v>
      </c>
      <c r="AA742" s="43">
        <v>17</v>
      </c>
      <c r="AB742" s="43">
        <v>44</v>
      </c>
      <c r="AC742" s="43">
        <v>64</v>
      </c>
      <c r="AD742" s="43">
        <v>14</v>
      </c>
      <c r="AE742" s="43">
        <v>3</v>
      </c>
      <c r="AF742" s="43">
        <v>1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387</v>
      </c>
      <c r="C743" s="42">
        <v>13</v>
      </c>
      <c r="D743" s="43">
        <v>5</v>
      </c>
      <c r="E743" s="43">
        <v>322</v>
      </c>
      <c r="F743" s="43">
        <v>2</v>
      </c>
      <c r="G743" s="43">
        <v>44</v>
      </c>
      <c r="H743" s="43">
        <v>1</v>
      </c>
      <c r="I743" s="43">
        <v>0</v>
      </c>
      <c r="J743" s="43">
        <v>1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99</v>
      </c>
      <c r="R743" s="189">
        <v>25.66</v>
      </c>
      <c r="S743" s="43">
        <v>17</v>
      </c>
      <c r="T743" s="189">
        <v>4.4619999999999997</v>
      </c>
      <c r="U743" s="43">
        <v>0</v>
      </c>
      <c r="V743" s="189">
        <v>0</v>
      </c>
      <c r="W743" s="189">
        <v>17.8</v>
      </c>
      <c r="X743" s="192">
        <v>21.4</v>
      </c>
      <c r="Y743" s="42">
        <v>0</v>
      </c>
      <c r="Z743" s="43">
        <v>9</v>
      </c>
      <c r="AA743" s="43">
        <v>69</v>
      </c>
      <c r="AB743" s="43">
        <v>210</v>
      </c>
      <c r="AC743" s="43">
        <v>88</v>
      </c>
      <c r="AD743" s="43">
        <v>10</v>
      </c>
      <c r="AE743" s="43">
        <v>1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444</v>
      </c>
      <c r="C744" s="42">
        <v>12</v>
      </c>
      <c r="D744" s="43">
        <v>7</v>
      </c>
      <c r="E744" s="43">
        <v>392</v>
      </c>
      <c r="F744" s="43">
        <v>2</v>
      </c>
      <c r="G744" s="43">
        <v>28</v>
      </c>
      <c r="H744" s="43">
        <v>1</v>
      </c>
      <c r="I744" s="43">
        <v>0</v>
      </c>
      <c r="J744" s="43">
        <v>1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70</v>
      </c>
      <c r="R744" s="189">
        <v>15.71</v>
      </c>
      <c r="S744" s="43">
        <v>15</v>
      </c>
      <c r="T744" s="189">
        <v>3.3159999999999998</v>
      </c>
      <c r="U744" s="43">
        <v>2</v>
      </c>
      <c r="V744" s="189">
        <v>0.51500000000000001</v>
      </c>
      <c r="W744" s="189">
        <v>16.5</v>
      </c>
      <c r="X744" s="192">
        <v>20.100000000000001</v>
      </c>
      <c r="Y744" s="42">
        <v>1</v>
      </c>
      <c r="Z744" s="43">
        <v>22</v>
      </c>
      <c r="AA744" s="43">
        <v>130</v>
      </c>
      <c r="AB744" s="43">
        <v>221</v>
      </c>
      <c r="AC744" s="43">
        <v>60</v>
      </c>
      <c r="AD744" s="43">
        <v>7</v>
      </c>
      <c r="AE744" s="43">
        <v>1</v>
      </c>
      <c r="AF744" s="43">
        <v>1</v>
      </c>
      <c r="AG744" s="43">
        <v>0</v>
      </c>
      <c r="AH744" s="43">
        <v>0</v>
      </c>
      <c r="AI744" s="43">
        <v>0</v>
      </c>
      <c r="AJ744" s="43">
        <v>0</v>
      </c>
      <c r="AK744" s="43">
        <v>1</v>
      </c>
      <c r="AL744" s="43">
        <v>1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307</v>
      </c>
      <c r="C745" s="42">
        <v>6</v>
      </c>
      <c r="D745" s="43">
        <v>4</v>
      </c>
      <c r="E745" s="43">
        <v>265</v>
      </c>
      <c r="F745" s="43">
        <v>1</v>
      </c>
      <c r="G745" s="43">
        <v>28</v>
      </c>
      <c r="H745" s="43">
        <v>2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73</v>
      </c>
      <c r="R745" s="189">
        <v>23.91</v>
      </c>
      <c r="S745" s="43">
        <v>16</v>
      </c>
      <c r="T745" s="189">
        <v>5.1630000000000003</v>
      </c>
      <c r="U745" s="43">
        <v>2</v>
      </c>
      <c r="V745" s="189">
        <v>0.65100000000000002</v>
      </c>
      <c r="W745" s="189">
        <v>17.7</v>
      </c>
      <c r="X745" s="192">
        <v>21.4</v>
      </c>
      <c r="Y745" s="42">
        <v>0</v>
      </c>
      <c r="Z745" s="43">
        <v>9</v>
      </c>
      <c r="AA745" s="43">
        <v>69</v>
      </c>
      <c r="AB745" s="43">
        <v>156</v>
      </c>
      <c r="AC745" s="43">
        <v>62</v>
      </c>
      <c r="AD745" s="43">
        <v>9</v>
      </c>
      <c r="AE745" s="43">
        <v>1</v>
      </c>
      <c r="AF745" s="43">
        <v>1</v>
      </c>
      <c r="AG745" s="43">
        <v>0</v>
      </c>
      <c r="AH745" s="43">
        <v>0</v>
      </c>
      <c r="AI745" s="43">
        <v>0</v>
      </c>
      <c r="AJ745" s="43">
        <v>0</v>
      </c>
      <c r="AK745" s="43">
        <v>1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1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263</v>
      </c>
      <c r="C746" s="42">
        <v>3</v>
      </c>
      <c r="D746" s="43">
        <v>5</v>
      </c>
      <c r="E746" s="43">
        <v>228</v>
      </c>
      <c r="F746" s="43">
        <v>1</v>
      </c>
      <c r="G746" s="43">
        <v>25</v>
      </c>
      <c r="H746" s="43">
        <v>1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76</v>
      </c>
      <c r="R746" s="189">
        <v>28.9</v>
      </c>
      <c r="S746" s="43">
        <v>15</v>
      </c>
      <c r="T746" s="189">
        <v>5.8570000000000002</v>
      </c>
      <c r="U746" s="43">
        <v>1</v>
      </c>
      <c r="V746" s="189">
        <v>0.217</v>
      </c>
      <c r="W746" s="189">
        <v>17.899999999999999</v>
      </c>
      <c r="X746" s="192">
        <v>21.8</v>
      </c>
      <c r="Y746" s="42">
        <v>0</v>
      </c>
      <c r="Z746" s="43">
        <v>9</v>
      </c>
      <c r="AA746" s="43">
        <v>49</v>
      </c>
      <c r="AB746" s="43">
        <v>129</v>
      </c>
      <c r="AC746" s="43">
        <v>66</v>
      </c>
      <c r="AD746" s="43">
        <v>9</v>
      </c>
      <c r="AE746" s="43">
        <v>1</v>
      </c>
      <c r="AF746" s="43">
        <v>1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261</v>
      </c>
      <c r="C747" s="42">
        <v>4</v>
      </c>
      <c r="D747" s="43">
        <v>6</v>
      </c>
      <c r="E747" s="43">
        <v>228</v>
      </c>
      <c r="F747" s="43">
        <v>1</v>
      </c>
      <c r="G747" s="43">
        <v>20</v>
      </c>
      <c r="H747" s="43">
        <v>1</v>
      </c>
      <c r="I747" s="43">
        <v>0</v>
      </c>
      <c r="J747" s="43">
        <v>1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71</v>
      </c>
      <c r="R747" s="189">
        <v>27.35</v>
      </c>
      <c r="S747" s="43">
        <v>14</v>
      </c>
      <c r="T747" s="189">
        <v>5.3609999999999998</v>
      </c>
      <c r="U747" s="43">
        <v>0</v>
      </c>
      <c r="V747" s="189">
        <v>0.109</v>
      </c>
      <c r="W747" s="189">
        <v>17.7</v>
      </c>
      <c r="X747" s="192">
        <v>21.6</v>
      </c>
      <c r="Y747" s="42">
        <v>0</v>
      </c>
      <c r="Z747" s="43">
        <v>8</v>
      </c>
      <c r="AA747" s="43">
        <v>54</v>
      </c>
      <c r="AB747" s="43">
        <v>127</v>
      </c>
      <c r="AC747" s="43">
        <v>62</v>
      </c>
      <c r="AD747" s="43">
        <v>8</v>
      </c>
      <c r="AE747" s="43">
        <v>1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265</v>
      </c>
      <c r="C748" s="42">
        <v>3</v>
      </c>
      <c r="D748" s="43">
        <v>7</v>
      </c>
      <c r="E748" s="43">
        <v>229</v>
      </c>
      <c r="F748" s="43">
        <v>2</v>
      </c>
      <c r="G748" s="43">
        <v>21</v>
      </c>
      <c r="H748" s="43">
        <v>1</v>
      </c>
      <c r="I748" s="43">
        <v>1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63</v>
      </c>
      <c r="R748" s="189">
        <v>23.96</v>
      </c>
      <c r="S748" s="43">
        <v>11</v>
      </c>
      <c r="T748" s="189">
        <v>3.9940000000000002</v>
      </c>
      <c r="U748" s="43">
        <v>0</v>
      </c>
      <c r="V748" s="189">
        <v>0</v>
      </c>
      <c r="W748" s="189">
        <v>17.399999999999999</v>
      </c>
      <c r="X748" s="192">
        <v>21</v>
      </c>
      <c r="Y748" s="42">
        <v>1</v>
      </c>
      <c r="Z748" s="43">
        <v>8</v>
      </c>
      <c r="AA748" s="43">
        <v>59</v>
      </c>
      <c r="AB748" s="43">
        <v>134</v>
      </c>
      <c r="AC748" s="43">
        <v>58</v>
      </c>
      <c r="AD748" s="43">
        <v>5</v>
      </c>
      <c r="AE748" s="43">
        <v>1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275</v>
      </c>
      <c r="C749" s="42">
        <v>4</v>
      </c>
      <c r="D749" s="43">
        <v>6</v>
      </c>
      <c r="E749" s="43">
        <v>245</v>
      </c>
      <c r="F749" s="43">
        <v>1</v>
      </c>
      <c r="G749" s="43">
        <v>18</v>
      </c>
      <c r="H749" s="43">
        <v>1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62</v>
      </c>
      <c r="R749" s="189">
        <v>22.51</v>
      </c>
      <c r="S749" s="43">
        <v>14</v>
      </c>
      <c r="T749" s="189">
        <v>4.9269999999999996</v>
      </c>
      <c r="U749" s="43">
        <v>1</v>
      </c>
      <c r="V749" s="189">
        <v>0.20699999999999999</v>
      </c>
      <c r="W749" s="189">
        <v>17.3</v>
      </c>
      <c r="X749" s="192">
        <v>21.1</v>
      </c>
      <c r="Y749" s="42">
        <v>0</v>
      </c>
      <c r="Z749" s="43">
        <v>10</v>
      </c>
      <c r="AA749" s="43">
        <v>62</v>
      </c>
      <c r="AB749" s="43">
        <v>141</v>
      </c>
      <c r="AC749" s="43">
        <v>52</v>
      </c>
      <c r="AD749" s="43">
        <v>9</v>
      </c>
      <c r="AE749" s="43">
        <v>1</v>
      </c>
      <c r="AF749" s="43">
        <v>1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281</v>
      </c>
      <c r="C750" s="42">
        <v>5</v>
      </c>
      <c r="D750" s="43">
        <v>8</v>
      </c>
      <c r="E750" s="43">
        <v>251</v>
      </c>
      <c r="F750" s="43">
        <v>2</v>
      </c>
      <c r="G750" s="43">
        <v>15</v>
      </c>
      <c r="H750" s="43">
        <v>1</v>
      </c>
      <c r="I750" s="43">
        <v>1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60</v>
      </c>
      <c r="R750" s="189">
        <v>21.52</v>
      </c>
      <c r="S750" s="43">
        <v>13</v>
      </c>
      <c r="T750" s="189">
        <v>4.476</v>
      </c>
      <c r="U750" s="43">
        <v>1</v>
      </c>
      <c r="V750" s="189">
        <v>0.35599999999999998</v>
      </c>
      <c r="W750" s="189">
        <v>17</v>
      </c>
      <c r="X750" s="192">
        <v>21.1</v>
      </c>
      <c r="Y750" s="42">
        <v>1</v>
      </c>
      <c r="Z750" s="43">
        <v>13</v>
      </c>
      <c r="AA750" s="43">
        <v>74</v>
      </c>
      <c r="AB750" s="43">
        <v>133</v>
      </c>
      <c r="AC750" s="43">
        <v>52</v>
      </c>
      <c r="AD750" s="43">
        <v>6</v>
      </c>
      <c r="AE750" s="43">
        <v>1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266</v>
      </c>
      <c r="C751" s="42">
        <v>3</v>
      </c>
      <c r="D751" s="43">
        <v>7</v>
      </c>
      <c r="E751" s="43">
        <v>241</v>
      </c>
      <c r="F751" s="43">
        <v>1</v>
      </c>
      <c r="G751" s="43">
        <v>11</v>
      </c>
      <c r="H751" s="43">
        <v>1</v>
      </c>
      <c r="I751" s="43">
        <v>1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45</v>
      </c>
      <c r="R751" s="189">
        <v>16.78</v>
      </c>
      <c r="S751" s="43">
        <v>10</v>
      </c>
      <c r="T751" s="189">
        <v>3.7650000000000001</v>
      </c>
      <c r="U751" s="43">
        <v>1</v>
      </c>
      <c r="V751" s="189">
        <v>0.377</v>
      </c>
      <c r="W751" s="189">
        <v>16.399999999999999</v>
      </c>
      <c r="X751" s="192">
        <v>20.399999999999999</v>
      </c>
      <c r="Y751" s="42">
        <v>0</v>
      </c>
      <c r="Z751" s="43">
        <v>26</v>
      </c>
      <c r="AA751" s="43">
        <v>73</v>
      </c>
      <c r="AB751" s="43">
        <v>122</v>
      </c>
      <c r="AC751" s="43">
        <v>37</v>
      </c>
      <c r="AD751" s="43">
        <v>5</v>
      </c>
      <c r="AE751" s="43">
        <v>1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1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269</v>
      </c>
      <c r="C752" s="42">
        <v>3</v>
      </c>
      <c r="D752" s="43">
        <v>6</v>
      </c>
      <c r="E752" s="43">
        <v>246</v>
      </c>
      <c r="F752" s="43">
        <v>2</v>
      </c>
      <c r="G752" s="43">
        <v>11</v>
      </c>
      <c r="H752" s="43">
        <v>0</v>
      </c>
      <c r="I752" s="43">
        <v>1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33</v>
      </c>
      <c r="R752" s="189">
        <v>12.34</v>
      </c>
      <c r="S752" s="43">
        <v>7</v>
      </c>
      <c r="T752" s="189">
        <v>2.7130000000000001</v>
      </c>
      <c r="U752" s="43">
        <v>1</v>
      </c>
      <c r="V752" s="189">
        <v>0.372</v>
      </c>
      <c r="W752" s="189">
        <v>15.6</v>
      </c>
      <c r="X752" s="192">
        <v>19.600000000000001</v>
      </c>
      <c r="Y752" s="42">
        <v>1</v>
      </c>
      <c r="Z752" s="43">
        <v>22</v>
      </c>
      <c r="AA752" s="43">
        <v>94</v>
      </c>
      <c r="AB752" s="43">
        <v>119</v>
      </c>
      <c r="AC752" s="43">
        <v>28</v>
      </c>
      <c r="AD752" s="43">
        <v>4</v>
      </c>
      <c r="AE752" s="43">
        <v>1</v>
      </c>
      <c r="AF752" s="43">
        <v>1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277</v>
      </c>
      <c r="C753" s="42">
        <v>4</v>
      </c>
      <c r="D753" s="43">
        <v>8</v>
      </c>
      <c r="E753" s="43">
        <v>251</v>
      </c>
      <c r="F753" s="43">
        <v>2</v>
      </c>
      <c r="G753" s="43">
        <v>11</v>
      </c>
      <c r="H753" s="43">
        <v>0</v>
      </c>
      <c r="I753" s="43">
        <v>1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26</v>
      </c>
      <c r="R753" s="189">
        <v>9.452</v>
      </c>
      <c r="S753" s="43">
        <v>6</v>
      </c>
      <c r="T753" s="189">
        <v>2.2210000000000001</v>
      </c>
      <c r="U753" s="43">
        <v>1</v>
      </c>
      <c r="V753" s="189">
        <v>0.31</v>
      </c>
      <c r="W753" s="189">
        <v>15.3</v>
      </c>
      <c r="X753" s="192">
        <v>19</v>
      </c>
      <c r="Y753" s="42">
        <v>0</v>
      </c>
      <c r="Z753" s="43">
        <v>25</v>
      </c>
      <c r="AA753" s="43">
        <v>113</v>
      </c>
      <c r="AB753" s="43">
        <v>112</v>
      </c>
      <c r="AC753" s="43">
        <v>22</v>
      </c>
      <c r="AD753" s="43">
        <v>2</v>
      </c>
      <c r="AE753" s="43">
        <v>1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1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288</v>
      </c>
      <c r="C754" s="42">
        <v>3</v>
      </c>
      <c r="D754" s="43">
        <v>10</v>
      </c>
      <c r="E754" s="43">
        <v>264</v>
      </c>
      <c r="F754" s="43">
        <v>1</v>
      </c>
      <c r="G754" s="43">
        <v>9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32</v>
      </c>
      <c r="R754" s="189">
        <v>10.95</v>
      </c>
      <c r="S754" s="43">
        <v>6</v>
      </c>
      <c r="T754" s="189">
        <v>2.081</v>
      </c>
      <c r="U754" s="43">
        <v>1</v>
      </c>
      <c r="V754" s="189">
        <v>0.19800000000000001</v>
      </c>
      <c r="W754" s="189">
        <v>15.8</v>
      </c>
      <c r="X754" s="192">
        <v>19.3</v>
      </c>
      <c r="Y754" s="42">
        <v>0</v>
      </c>
      <c r="Z754" s="43">
        <v>16</v>
      </c>
      <c r="AA754" s="43">
        <v>99</v>
      </c>
      <c r="AB754" s="43">
        <v>141</v>
      </c>
      <c r="AC754" s="43">
        <v>27</v>
      </c>
      <c r="AD754" s="43">
        <v>4</v>
      </c>
      <c r="AE754" s="43">
        <v>0</v>
      </c>
      <c r="AF754" s="43">
        <v>1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245</v>
      </c>
      <c r="C755" s="42">
        <v>3</v>
      </c>
      <c r="D755" s="43">
        <v>13</v>
      </c>
      <c r="E755" s="43">
        <v>220</v>
      </c>
      <c r="F755" s="43">
        <v>2</v>
      </c>
      <c r="G755" s="43">
        <v>6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45</v>
      </c>
      <c r="R755" s="189">
        <v>18.350000000000001</v>
      </c>
      <c r="S755" s="43">
        <v>10</v>
      </c>
      <c r="T755" s="189">
        <v>4.1929999999999996</v>
      </c>
      <c r="U755" s="43">
        <v>1</v>
      </c>
      <c r="V755" s="189">
        <v>0.23300000000000001</v>
      </c>
      <c r="W755" s="189">
        <v>16.8</v>
      </c>
      <c r="X755" s="192">
        <v>20.5</v>
      </c>
      <c r="Y755" s="42">
        <v>0</v>
      </c>
      <c r="Z755" s="43">
        <v>9</v>
      </c>
      <c r="AA755" s="43">
        <v>70</v>
      </c>
      <c r="AB755" s="43">
        <v>121</v>
      </c>
      <c r="AC755" s="43">
        <v>37</v>
      </c>
      <c r="AD755" s="43">
        <v>7</v>
      </c>
      <c r="AE755" s="43">
        <v>0</v>
      </c>
      <c r="AF755" s="43">
        <v>1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180</v>
      </c>
      <c r="C756" s="42">
        <v>2</v>
      </c>
      <c r="D756" s="43">
        <v>12</v>
      </c>
      <c r="E756" s="43">
        <v>159</v>
      </c>
      <c r="F756" s="43">
        <v>1</v>
      </c>
      <c r="G756" s="43">
        <v>6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54</v>
      </c>
      <c r="R756" s="189">
        <v>29.69</v>
      </c>
      <c r="S756" s="43">
        <v>15</v>
      </c>
      <c r="T756" s="189">
        <v>8.0760000000000005</v>
      </c>
      <c r="U756" s="43">
        <v>0</v>
      </c>
      <c r="V756" s="189">
        <v>0.158</v>
      </c>
      <c r="W756" s="189">
        <v>17.899999999999999</v>
      </c>
      <c r="X756" s="192">
        <v>21.9</v>
      </c>
      <c r="Y756" s="42">
        <v>1</v>
      </c>
      <c r="Z756" s="43">
        <v>5</v>
      </c>
      <c r="AA756" s="43">
        <v>35</v>
      </c>
      <c r="AB756" s="43">
        <v>86</v>
      </c>
      <c r="AC756" s="43">
        <v>43</v>
      </c>
      <c r="AD756" s="43">
        <v>9</v>
      </c>
      <c r="AE756" s="43">
        <v>1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138</v>
      </c>
      <c r="C757" s="42">
        <v>3</v>
      </c>
      <c r="D757" s="43">
        <v>8</v>
      </c>
      <c r="E757" s="43">
        <v>123</v>
      </c>
      <c r="F757" s="43">
        <v>0</v>
      </c>
      <c r="G757" s="43">
        <v>3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44</v>
      </c>
      <c r="R757" s="189">
        <v>32.049999999999997</v>
      </c>
      <c r="S757" s="43">
        <v>12</v>
      </c>
      <c r="T757" s="189">
        <v>8.8170000000000002</v>
      </c>
      <c r="U757" s="43">
        <v>0</v>
      </c>
      <c r="V757" s="189">
        <v>0.20699999999999999</v>
      </c>
      <c r="W757" s="189">
        <v>18.100000000000001</v>
      </c>
      <c r="X757" s="192">
        <v>22.4</v>
      </c>
      <c r="Y757" s="42">
        <v>0</v>
      </c>
      <c r="Z757" s="43">
        <v>3</v>
      </c>
      <c r="AA757" s="43">
        <v>29</v>
      </c>
      <c r="AB757" s="43">
        <v>61</v>
      </c>
      <c r="AC757" s="43">
        <v>36</v>
      </c>
      <c r="AD757" s="43">
        <v>7</v>
      </c>
      <c r="AE757" s="43">
        <v>1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91</v>
      </c>
      <c r="C758" s="42">
        <v>1</v>
      </c>
      <c r="D758" s="43">
        <v>5</v>
      </c>
      <c r="E758" s="43">
        <v>82</v>
      </c>
      <c r="F758" s="43">
        <v>0</v>
      </c>
      <c r="G758" s="43">
        <v>2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33</v>
      </c>
      <c r="R758" s="189">
        <v>36.15</v>
      </c>
      <c r="S758" s="43">
        <v>12</v>
      </c>
      <c r="T758" s="189">
        <v>12.99</v>
      </c>
      <c r="U758" s="43">
        <v>1</v>
      </c>
      <c r="V758" s="189">
        <v>0.626</v>
      </c>
      <c r="W758" s="189">
        <v>18.7</v>
      </c>
      <c r="X758" s="192">
        <v>23.5</v>
      </c>
      <c r="Y758" s="42">
        <v>0</v>
      </c>
      <c r="Z758" s="43">
        <v>2</v>
      </c>
      <c r="AA758" s="43">
        <v>17</v>
      </c>
      <c r="AB758" s="43">
        <v>39</v>
      </c>
      <c r="AC758" s="43">
        <v>24</v>
      </c>
      <c r="AD758" s="43">
        <v>7</v>
      </c>
      <c r="AE758" s="43">
        <v>1</v>
      </c>
      <c r="AF758" s="43">
        <v>1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76</v>
      </c>
      <c r="C759" s="46">
        <v>1</v>
      </c>
      <c r="D759" s="47">
        <v>3</v>
      </c>
      <c r="E759" s="47">
        <v>70</v>
      </c>
      <c r="F759" s="47">
        <v>0</v>
      </c>
      <c r="G759" s="47">
        <v>2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33</v>
      </c>
      <c r="R759" s="190">
        <v>43.34</v>
      </c>
      <c r="S759" s="78">
        <v>12</v>
      </c>
      <c r="T759" s="190">
        <v>15.76</v>
      </c>
      <c r="U759" s="78">
        <v>0</v>
      </c>
      <c r="V759" s="190">
        <v>0.56299999999999994</v>
      </c>
      <c r="W759" s="190">
        <v>19.3</v>
      </c>
      <c r="X759" s="193">
        <v>24.3</v>
      </c>
      <c r="Y759" s="46">
        <v>0</v>
      </c>
      <c r="Z759" s="47">
        <v>2</v>
      </c>
      <c r="AA759" s="47">
        <v>15</v>
      </c>
      <c r="AB759" s="47">
        <v>26</v>
      </c>
      <c r="AC759" s="47">
        <v>24</v>
      </c>
      <c r="AD759" s="47">
        <v>8</v>
      </c>
      <c r="AE759" s="47">
        <v>1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5">
      <c r="A760" s="116" t="s">
        <v>167</v>
      </c>
      <c r="B760" s="51">
        <v>3583</v>
      </c>
      <c r="C760" s="52">
        <v>63</v>
      </c>
      <c r="D760" s="53">
        <v>80</v>
      </c>
      <c r="E760" s="53">
        <v>3160</v>
      </c>
      <c r="F760" s="53">
        <v>16</v>
      </c>
      <c r="G760" s="53">
        <v>240</v>
      </c>
      <c r="H760" s="53">
        <v>11</v>
      </c>
      <c r="I760" s="53">
        <v>6</v>
      </c>
      <c r="J760" s="53">
        <v>4</v>
      </c>
      <c r="K760" s="53">
        <v>2</v>
      </c>
      <c r="L760" s="53">
        <v>0</v>
      </c>
      <c r="M760" s="53">
        <v>1</v>
      </c>
      <c r="N760" s="54">
        <v>0</v>
      </c>
      <c r="O760" s="54">
        <v>0</v>
      </c>
      <c r="P760" s="54">
        <v>0</v>
      </c>
      <c r="Q760" s="52">
        <v>711</v>
      </c>
      <c r="R760" s="99">
        <v>19.86</v>
      </c>
      <c r="S760" s="53">
        <v>143</v>
      </c>
      <c r="T760" s="99">
        <v>4.0030000000000001</v>
      </c>
      <c r="U760" s="53">
        <v>10</v>
      </c>
      <c r="V760" s="99">
        <v>0.28299999999999997</v>
      </c>
      <c r="W760" s="99">
        <v>16.899999999999999</v>
      </c>
      <c r="X760" s="102">
        <v>20.7</v>
      </c>
      <c r="Y760" s="57">
        <v>4</v>
      </c>
      <c r="Z760" s="58">
        <v>177</v>
      </c>
      <c r="AA760" s="58">
        <v>946</v>
      </c>
      <c r="AB760" s="58">
        <v>1745</v>
      </c>
      <c r="AC760" s="58">
        <v>615</v>
      </c>
      <c r="AD760" s="58">
        <v>77</v>
      </c>
      <c r="AE760" s="58">
        <v>10</v>
      </c>
      <c r="AF760" s="58">
        <v>5</v>
      </c>
      <c r="AG760" s="58">
        <v>0</v>
      </c>
      <c r="AH760" s="58">
        <v>0</v>
      </c>
      <c r="AI760" s="58">
        <v>0</v>
      </c>
      <c r="AJ760" s="58">
        <v>0</v>
      </c>
      <c r="AK760" s="58">
        <v>1</v>
      </c>
      <c r="AL760" s="58">
        <v>1</v>
      </c>
      <c r="AM760" s="58">
        <v>0</v>
      </c>
      <c r="AN760" s="58">
        <v>0</v>
      </c>
      <c r="AO760" s="58">
        <v>1</v>
      </c>
      <c r="AP760" s="58">
        <v>0</v>
      </c>
      <c r="AQ760" s="58">
        <v>1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1</v>
      </c>
      <c r="AY760" s="58">
        <v>0</v>
      </c>
      <c r="AZ760" s="59">
        <v>0</v>
      </c>
    </row>
    <row r="761" spans="1:52" s="60" customFormat="1" ht="14.25" customHeight="1" x14ac:dyDescent="0.25">
      <c r="A761" s="125" t="s">
        <v>168</v>
      </c>
      <c r="B761" s="62">
        <v>4292</v>
      </c>
      <c r="C761" s="55">
        <v>77</v>
      </c>
      <c r="D761" s="56">
        <v>113</v>
      </c>
      <c r="E761" s="56">
        <v>3784</v>
      </c>
      <c r="F761" s="56">
        <v>19</v>
      </c>
      <c r="G761" s="56">
        <v>272</v>
      </c>
      <c r="H761" s="56">
        <v>12</v>
      </c>
      <c r="I761" s="56">
        <v>6</v>
      </c>
      <c r="J761" s="56">
        <v>4</v>
      </c>
      <c r="K761" s="56">
        <v>2</v>
      </c>
      <c r="L761" s="56">
        <v>0</v>
      </c>
      <c r="M761" s="56">
        <v>1</v>
      </c>
      <c r="N761" s="63">
        <v>0</v>
      </c>
      <c r="O761" s="63">
        <v>0</v>
      </c>
      <c r="P761" s="63">
        <v>0</v>
      </c>
      <c r="Q761" s="55">
        <v>935</v>
      </c>
      <c r="R761" s="100">
        <v>21.78</v>
      </c>
      <c r="S761" s="56">
        <v>205</v>
      </c>
      <c r="T761" s="100">
        <v>4.7859999999999996</v>
      </c>
      <c r="U761" s="56">
        <v>12</v>
      </c>
      <c r="V761" s="100">
        <v>0.28299999999999997</v>
      </c>
      <c r="W761" s="100">
        <v>17.100000000000001</v>
      </c>
      <c r="X761" s="103">
        <v>21</v>
      </c>
      <c r="Y761" s="64">
        <v>5</v>
      </c>
      <c r="Z761" s="65">
        <v>198</v>
      </c>
      <c r="AA761" s="65">
        <v>1097</v>
      </c>
      <c r="AB761" s="65">
        <v>2057</v>
      </c>
      <c r="AC761" s="65">
        <v>795</v>
      </c>
      <c r="AD761" s="65">
        <v>113</v>
      </c>
      <c r="AE761" s="65">
        <v>15</v>
      </c>
      <c r="AF761" s="65">
        <v>7</v>
      </c>
      <c r="AG761" s="65">
        <v>1</v>
      </c>
      <c r="AH761" s="65">
        <v>0</v>
      </c>
      <c r="AI761" s="65">
        <v>0</v>
      </c>
      <c r="AJ761" s="65">
        <v>0</v>
      </c>
      <c r="AK761" s="65">
        <v>1</v>
      </c>
      <c r="AL761" s="65">
        <v>1</v>
      </c>
      <c r="AM761" s="65">
        <v>0</v>
      </c>
      <c r="AN761" s="65">
        <v>0</v>
      </c>
      <c r="AO761" s="65">
        <v>1</v>
      </c>
      <c r="AP761" s="65">
        <v>0</v>
      </c>
      <c r="AQ761" s="65">
        <v>1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1</v>
      </c>
      <c r="AY761" s="65">
        <v>0</v>
      </c>
      <c r="AZ761" s="66">
        <v>0</v>
      </c>
    </row>
    <row r="762" spans="1:52" s="60" customFormat="1" ht="14.25" customHeight="1" x14ac:dyDescent="0.25">
      <c r="A762" s="125" t="s">
        <v>169</v>
      </c>
      <c r="B762" s="62">
        <v>4459</v>
      </c>
      <c r="C762" s="55">
        <v>79</v>
      </c>
      <c r="D762" s="56">
        <v>122</v>
      </c>
      <c r="E762" s="56">
        <v>3936</v>
      </c>
      <c r="F762" s="56">
        <v>20</v>
      </c>
      <c r="G762" s="56">
        <v>276</v>
      </c>
      <c r="H762" s="56">
        <v>13</v>
      </c>
      <c r="I762" s="56">
        <v>6</v>
      </c>
      <c r="J762" s="56">
        <v>4</v>
      </c>
      <c r="K762" s="56">
        <v>2</v>
      </c>
      <c r="L762" s="56">
        <v>0</v>
      </c>
      <c r="M762" s="56">
        <v>1</v>
      </c>
      <c r="N762" s="63">
        <v>0</v>
      </c>
      <c r="O762" s="63">
        <v>0</v>
      </c>
      <c r="P762" s="63">
        <v>0</v>
      </c>
      <c r="Q762" s="55">
        <v>1001</v>
      </c>
      <c r="R762" s="100">
        <v>22.44</v>
      </c>
      <c r="S762" s="56">
        <v>229</v>
      </c>
      <c r="T762" s="100">
        <v>5.1420000000000003</v>
      </c>
      <c r="U762" s="56">
        <v>13</v>
      </c>
      <c r="V762" s="100">
        <v>0.29499999999999998</v>
      </c>
      <c r="W762" s="100">
        <v>17.100000000000001</v>
      </c>
      <c r="X762" s="103">
        <v>21.1</v>
      </c>
      <c r="Y762" s="64">
        <v>5</v>
      </c>
      <c r="Z762" s="65">
        <v>202</v>
      </c>
      <c r="AA762" s="65">
        <v>1130</v>
      </c>
      <c r="AB762" s="65">
        <v>2122</v>
      </c>
      <c r="AC762" s="65">
        <v>843</v>
      </c>
      <c r="AD762" s="65">
        <v>128</v>
      </c>
      <c r="AE762" s="65">
        <v>17</v>
      </c>
      <c r="AF762" s="65">
        <v>8</v>
      </c>
      <c r="AG762" s="65">
        <v>1</v>
      </c>
      <c r="AH762" s="65">
        <v>0</v>
      </c>
      <c r="AI762" s="65">
        <v>0</v>
      </c>
      <c r="AJ762" s="65">
        <v>0</v>
      </c>
      <c r="AK762" s="65">
        <v>1</v>
      </c>
      <c r="AL762" s="65">
        <v>1</v>
      </c>
      <c r="AM762" s="65">
        <v>0</v>
      </c>
      <c r="AN762" s="65">
        <v>0</v>
      </c>
      <c r="AO762" s="65">
        <v>1</v>
      </c>
      <c r="AP762" s="65">
        <v>0</v>
      </c>
      <c r="AQ762" s="65">
        <v>1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1</v>
      </c>
      <c r="AY762" s="65">
        <v>0</v>
      </c>
      <c r="AZ762" s="66">
        <v>0</v>
      </c>
    </row>
    <row r="763" spans="1:52" s="60" customFormat="1" ht="14.25" customHeight="1" x14ac:dyDescent="0.25">
      <c r="A763" s="133" t="s">
        <v>170</v>
      </c>
      <c r="B763" s="68">
        <v>4614</v>
      </c>
      <c r="C763" s="69">
        <v>81</v>
      </c>
      <c r="D763" s="70">
        <v>129</v>
      </c>
      <c r="E763" s="70">
        <v>4075</v>
      </c>
      <c r="F763" s="70">
        <v>20</v>
      </c>
      <c r="G763" s="70">
        <v>281</v>
      </c>
      <c r="H763" s="70">
        <v>13</v>
      </c>
      <c r="I763" s="70">
        <v>7</v>
      </c>
      <c r="J763" s="70">
        <v>5</v>
      </c>
      <c r="K763" s="70">
        <v>3</v>
      </c>
      <c r="L763" s="70">
        <v>0</v>
      </c>
      <c r="M763" s="70">
        <v>1</v>
      </c>
      <c r="N763" s="71">
        <v>0</v>
      </c>
      <c r="O763" s="71">
        <v>0</v>
      </c>
      <c r="P763" s="71">
        <v>0</v>
      </c>
      <c r="Q763" s="69">
        <v>1077</v>
      </c>
      <c r="R763" s="101">
        <v>23.33</v>
      </c>
      <c r="S763" s="70">
        <v>263</v>
      </c>
      <c r="T763" s="101">
        <v>5.694</v>
      </c>
      <c r="U763" s="70">
        <v>14</v>
      </c>
      <c r="V763" s="101">
        <v>0.307</v>
      </c>
      <c r="W763" s="101">
        <v>17.2</v>
      </c>
      <c r="X763" s="104">
        <v>21.3</v>
      </c>
      <c r="Y763" s="72">
        <v>5</v>
      </c>
      <c r="Z763" s="73">
        <v>207</v>
      </c>
      <c r="AA763" s="73">
        <v>1159</v>
      </c>
      <c r="AB763" s="73">
        <v>2166</v>
      </c>
      <c r="AC763" s="73">
        <v>892</v>
      </c>
      <c r="AD763" s="73">
        <v>149</v>
      </c>
      <c r="AE763" s="73">
        <v>22</v>
      </c>
      <c r="AF763" s="73">
        <v>9</v>
      </c>
      <c r="AG763" s="73">
        <v>1</v>
      </c>
      <c r="AH763" s="73">
        <v>0</v>
      </c>
      <c r="AI763" s="73">
        <v>0</v>
      </c>
      <c r="AJ763" s="73">
        <v>0</v>
      </c>
      <c r="AK763" s="73">
        <v>1</v>
      </c>
      <c r="AL763" s="73">
        <v>1</v>
      </c>
      <c r="AM763" s="73">
        <v>0</v>
      </c>
      <c r="AN763" s="73">
        <v>0</v>
      </c>
      <c r="AO763" s="73">
        <v>1</v>
      </c>
      <c r="AP763" s="73">
        <v>0</v>
      </c>
      <c r="AQ763" s="73">
        <v>1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1</v>
      </c>
      <c r="AY763" s="73">
        <v>0</v>
      </c>
      <c r="AZ763" s="74">
        <v>0</v>
      </c>
    </row>
    <row r="764" spans="1:52" s="35" customFormat="1" ht="15.75" customHeight="1" x14ac:dyDescent="0.2">
      <c r="B764" s="35" t="s">
        <v>177</v>
      </c>
      <c r="Y764" s="35" t="s">
        <v>177</v>
      </c>
    </row>
    <row r="765" spans="1:52" s="2" customFormat="1" ht="12.6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4888</v>
      </c>
      <c r="C768" s="37">
        <v>97</v>
      </c>
      <c r="D768" s="38">
        <v>111</v>
      </c>
      <c r="E768" s="38">
        <v>4312</v>
      </c>
      <c r="F768" s="38">
        <v>18</v>
      </c>
      <c r="G768" s="38">
        <v>317</v>
      </c>
      <c r="H768" s="38">
        <v>20</v>
      </c>
      <c r="I768" s="38">
        <v>4</v>
      </c>
      <c r="J768" s="38">
        <v>8</v>
      </c>
      <c r="K768" s="38">
        <v>1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950</v>
      </c>
      <c r="R768" s="188">
        <v>19.440000000000001</v>
      </c>
      <c r="S768" s="76">
        <v>222</v>
      </c>
      <c r="T768" s="188">
        <v>4.5419999999999998</v>
      </c>
      <c r="U768" s="76">
        <v>14</v>
      </c>
      <c r="V768" s="188">
        <v>0.28599999999999998</v>
      </c>
      <c r="W768" s="188">
        <v>16.600000000000001</v>
      </c>
      <c r="X768" s="191">
        <v>20.7</v>
      </c>
      <c r="Y768" s="81">
        <v>11</v>
      </c>
      <c r="Z768" s="82">
        <v>273</v>
      </c>
      <c r="AA768" s="82">
        <v>1421</v>
      </c>
      <c r="AB768" s="82">
        <v>2233</v>
      </c>
      <c r="AC768" s="82">
        <v>801</v>
      </c>
      <c r="AD768" s="82">
        <v>119</v>
      </c>
      <c r="AE768" s="82">
        <v>16</v>
      </c>
      <c r="AF768" s="82">
        <v>13</v>
      </c>
      <c r="AG768" s="82">
        <v>1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4402</v>
      </c>
      <c r="C769" s="42">
        <v>87</v>
      </c>
      <c r="D769" s="43">
        <v>127</v>
      </c>
      <c r="E769" s="43">
        <v>3837</v>
      </c>
      <c r="F769" s="43">
        <v>23</v>
      </c>
      <c r="G769" s="43">
        <v>294</v>
      </c>
      <c r="H769" s="43">
        <v>17</v>
      </c>
      <c r="I769" s="43">
        <v>6</v>
      </c>
      <c r="J769" s="43">
        <v>7</v>
      </c>
      <c r="K769" s="43">
        <v>3</v>
      </c>
      <c r="L769" s="43">
        <v>0</v>
      </c>
      <c r="M769" s="43">
        <v>1</v>
      </c>
      <c r="N769" s="44">
        <v>0</v>
      </c>
      <c r="O769" s="44">
        <v>0</v>
      </c>
      <c r="P769" s="44">
        <v>0</v>
      </c>
      <c r="Q769" s="42">
        <v>875</v>
      </c>
      <c r="R769" s="189">
        <v>19.88</v>
      </c>
      <c r="S769" s="43">
        <v>266</v>
      </c>
      <c r="T769" s="189">
        <v>6.0430000000000001</v>
      </c>
      <c r="U769" s="43">
        <v>17</v>
      </c>
      <c r="V769" s="189">
        <v>0.38600000000000001</v>
      </c>
      <c r="W769" s="189">
        <v>16.3</v>
      </c>
      <c r="X769" s="192">
        <v>21</v>
      </c>
      <c r="Y769" s="86">
        <v>12</v>
      </c>
      <c r="Z769" s="87">
        <v>437</v>
      </c>
      <c r="AA769" s="87">
        <v>1332</v>
      </c>
      <c r="AB769" s="87">
        <v>1746</v>
      </c>
      <c r="AC769" s="87">
        <v>678</v>
      </c>
      <c r="AD769" s="87">
        <v>159</v>
      </c>
      <c r="AE769" s="87">
        <v>21</v>
      </c>
      <c r="AF769" s="87">
        <v>11</v>
      </c>
      <c r="AG769" s="87">
        <v>0</v>
      </c>
      <c r="AH769" s="87">
        <v>0</v>
      </c>
      <c r="AI769" s="87">
        <v>0</v>
      </c>
      <c r="AJ769" s="87">
        <v>0</v>
      </c>
      <c r="AK769" s="87">
        <v>1</v>
      </c>
      <c r="AL769" s="87">
        <v>0</v>
      </c>
      <c r="AM769" s="87">
        <v>0</v>
      </c>
      <c r="AN769" s="87">
        <v>0</v>
      </c>
      <c r="AO769" s="87">
        <v>4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1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4481</v>
      </c>
      <c r="C770" s="42">
        <v>97</v>
      </c>
      <c r="D770" s="43">
        <v>122</v>
      </c>
      <c r="E770" s="43">
        <v>3878</v>
      </c>
      <c r="F770" s="43">
        <v>15</v>
      </c>
      <c r="G770" s="43">
        <v>338</v>
      </c>
      <c r="H770" s="43">
        <v>17</v>
      </c>
      <c r="I770" s="43">
        <v>2</v>
      </c>
      <c r="J770" s="43">
        <v>3</v>
      </c>
      <c r="K770" s="43">
        <v>6</v>
      </c>
      <c r="L770" s="43">
        <v>1</v>
      </c>
      <c r="M770" s="43">
        <v>1</v>
      </c>
      <c r="N770" s="44">
        <v>0</v>
      </c>
      <c r="O770" s="44">
        <v>1</v>
      </c>
      <c r="P770" s="44">
        <v>0</v>
      </c>
      <c r="Q770" s="42">
        <v>928</v>
      </c>
      <c r="R770" s="189">
        <v>20.71</v>
      </c>
      <c r="S770" s="43">
        <v>223</v>
      </c>
      <c r="T770" s="189">
        <v>4.9770000000000003</v>
      </c>
      <c r="U770" s="43">
        <v>22</v>
      </c>
      <c r="V770" s="189">
        <v>0.49099999999999999</v>
      </c>
      <c r="W770" s="189">
        <v>17</v>
      </c>
      <c r="X770" s="192">
        <v>20.9</v>
      </c>
      <c r="Y770" s="86">
        <v>4</v>
      </c>
      <c r="Z770" s="87">
        <v>195</v>
      </c>
      <c r="AA770" s="87">
        <v>1267</v>
      </c>
      <c r="AB770" s="87">
        <v>2087</v>
      </c>
      <c r="AC770" s="87">
        <v>769</v>
      </c>
      <c r="AD770" s="87">
        <v>120</v>
      </c>
      <c r="AE770" s="87">
        <v>17</v>
      </c>
      <c r="AF770" s="87">
        <v>10</v>
      </c>
      <c r="AG770" s="87">
        <v>0</v>
      </c>
      <c r="AH770" s="87">
        <v>0</v>
      </c>
      <c r="AI770" s="87">
        <v>0</v>
      </c>
      <c r="AJ770" s="87">
        <v>0</v>
      </c>
      <c r="AK770" s="87">
        <v>4</v>
      </c>
      <c r="AL770" s="87">
        <v>4</v>
      </c>
      <c r="AM770" s="87">
        <v>0</v>
      </c>
      <c r="AN770" s="87">
        <v>0</v>
      </c>
      <c r="AO770" s="87">
        <v>0</v>
      </c>
      <c r="AP770" s="87">
        <v>0</v>
      </c>
      <c r="AQ770" s="87">
        <v>4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4307</v>
      </c>
      <c r="C771" s="42">
        <v>99</v>
      </c>
      <c r="D771" s="43">
        <v>137</v>
      </c>
      <c r="E771" s="43">
        <v>3725</v>
      </c>
      <c r="F771" s="43">
        <v>17</v>
      </c>
      <c r="G771" s="43">
        <v>299</v>
      </c>
      <c r="H771" s="43">
        <v>13</v>
      </c>
      <c r="I771" s="43">
        <v>6</v>
      </c>
      <c r="J771" s="43">
        <v>8</v>
      </c>
      <c r="K771" s="43">
        <v>2</v>
      </c>
      <c r="L771" s="43">
        <v>0</v>
      </c>
      <c r="M771" s="43">
        <v>1</v>
      </c>
      <c r="N771" s="44">
        <v>0</v>
      </c>
      <c r="O771" s="44">
        <v>0</v>
      </c>
      <c r="P771" s="44">
        <v>0</v>
      </c>
      <c r="Q771" s="42">
        <v>780</v>
      </c>
      <c r="R771" s="189">
        <v>18.11</v>
      </c>
      <c r="S771" s="43">
        <v>187</v>
      </c>
      <c r="T771" s="189">
        <v>4.3419999999999996</v>
      </c>
      <c r="U771" s="43">
        <v>11</v>
      </c>
      <c r="V771" s="189">
        <v>0.255</v>
      </c>
      <c r="W771" s="189">
        <v>16.7</v>
      </c>
      <c r="X771" s="192">
        <v>20.6</v>
      </c>
      <c r="Y771" s="86">
        <v>2</v>
      </c>
      <c r="Z771" s="87">
        <v>175</v>
      </c>
      <c r="AA771" s="87">
        <v>1344</v>
      </c>
      <c r="AB771" s="87">
        <v>2006</v>
      </c>
      <c r="AC771" s="87">
        <v>644</v>
      </c>
      <c r="AD771" s="87">
        <v>107</v>
      </c>
      <c r="AE771" s="87">
        <v>18</v>
      </c>
      <c r="AF771" s="87">
        <v>2</v>
      </c>
      <c r="AG771" s="87">
        <v>0</v>
      </c>
      <c r="AH771" s="87">
        <v>0</v>
      </c>
      <c r="AI771" s="87">
        <v>0</v>
      </c>
      <c r="AJ771" s="87">
        <v>0</v>
      </c>
      <c r="AK771" s="87">
        <v>5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4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5605</v>
      </c>
      <c r="C772" s="42">
        <v>89</v>
      </c>
      <c r="D772" s="43">
        <v>141</v>
      </c>
      <c r="E772" s="43">
        <v>4896</v>
      </c>
      <c r="F772" s="43">
        <v>26</v>
      </c>
      <c r="G772" s="43">
        <v>419</v>
      </c>
      <c r="H772" s="43">
        <v>12</v>
      </c>
      <c r="I772" s="43">
        <v>12</v>
      </c>
      <c r="J772" s="43">
        <v>4</v>
      </c>
      <c r="K772" s="43">
        <v>5</v>
      </c>
      <c r="L772" s="43">
        <v>0</v>
      </c>
      <c r="M772" s="43">
        <v>0</v>
      </c>
      <c r="N772" s="44">
        <v>1</v>
      </c>
      <c r="O772" s="44">
        <v>0</v>
      </c>
      <c r="P772" s="44">
        <v>0</v>
      </c>
      <c r="Q772" s="42">
        <v>1415</v>
      </c>
      <c r="R772" s="189">
        <v>25.25</v>
      </c>
      <c r="S772" s="43">
        <v>313</v>
      </c>
      <c r="T772" s="189">
        <v>5.5839999999999996</v>
      </c>
      <c r="U772" s="43">
        <v>8</v>
      </c>
      <c r="V772" s="189">
        <v>0.14299999999999999</v>
      </c>
      <c r="W772" s="189">
        <v>17.7</v>
      </c>
      <c r="X772" s="192">
        <v>21.4</v>
      </c>
      <c r="Y772" s="86">
        <v>6</v>
      </c>
      <c r="Z772" s="87">
        <v>146</v>
      </c>
      <c r="AA772" s="87">
        <v>1124</v>
      </c>
      <c r="AB772" s="87">
        <v>2914</v>
      </c>
      <c r="AC772" s="87">
        <v>1198</v>
      </c>
      <c r="AD772" s="87">
        <v>183</v>
      </c>
      <c r="AE772" s="87">
        <v>26</v>
      </c>
      <c r="AF772" s="87">
        <v>7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1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4891</v>
      </c>
      <c r="C773" s="42">
        <v>46</v>
      </c>
      <c r="D773" s="43">
        <v>142</v>
      </c>
      <c r="E773" s="43">
        <v>4485</v>
      </c>
      <c r="F773" s="43">
        <v>18</v>
      </c>
      <c r="G773" s="43">
        <v>191</v>
      </c>
      <c r="H773" s="43">
        <v>6</v>
      </c>
      <c r="I773" s="43">
        <v>1</v>
      </c>
      <c r="J773" s="43">
        <v>1</v>
      </c>
      <c r="K773" s="43">
        <v>0</v>
      </c>
      <c r="L773" s="43">
        <v>0</v>
      </c>
      <c r="M773" s="43">
        <v>0</v>
      </c>
      <c r="N773" s="44">
        <v>0</v>
      </c>
      <c r="O773" s="44">
        <v>1</v>
      </c>
      <c r="P773" s="44">
        <v>0</v>
      </c>
      <c r="Q773" s="42">
        <v>1417</v>
      </c>
      <c r="R773" s="189">
        <v>28.97</v>
      </c>
      <c r="S773" s="43">
        <v>331</v>
      </c>
      <c r="T773" s="189">
        <v>6.7679999999999998</v>
      </c>
      <c r="U773" s="43">
        <v>6</v>
      </c>
      <c r="V773" s="189">
        <v>0.123</v>
      </c>
      <c r="W773" s="189">
        <v>18</v>
      </c>
      <c r="X773" s="192">
        <v>21.9</v>
      </c>
      <c r="Y773" s="86">
        <v>2</v>
      </c>
      <c r="Z773" s="87">
        <v>110</v>
      </c>
      <c r="AA773" s="87">
        <v>930</v>
      </c>
      <c r="AB773" s="87">
        <v>2432</v>
      </c>
      <c r="AC773" s="87">
        <v>1198</v>
      </c>
      <c r="AD773" s="87">
        <v>179</v>
      </c>
      <c r="AE773" s="87">
        <v>34</v>
      </c>
      <c r="AF773" s="87">
        <v>3</v>
      </c>
      <c r="AG773" s="87">
        <v>0</v>
      </c>
      <c r="AH773" s="87">
        <v>3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3725</v>
      </c>
      <c r="C774" s="46">
        <v>49</v>
      </c>
      <c r="D774" s="47">
        <v>120</v>
      </c>
      <c r="E774" s="47">
        <v>3393</v>
      </c>
      <c r="F774" s="47">
        <v>24</v>
      </c>
      <c r="G774" s="47">
        <v>111</v>
      </c>
      <c r="H774" s="47">
        <v>9</v>
      </c>
      <c r="I774" s="47">
        <v>15</v>
      </c>
      <c r="J774" s="47">
        <v>1</v>
      </c>
      <c r="K774" s="47">
        <v>1</v>
      </c>
      <c r="L774" s="47">
        <v>0</v>
      </c>
      <c r="M774" s="47">
        <v>2</v>
      </c>
      <c r="N774" s="48">
        <v>0</v>
      </c>
      <c r="O774" s="48">
        <v>0</v>
      </c>
      <c r="P774" s="48">
        <v>0</v>
      </c>
      <c r="Q774" s="77">
        <v>1171</v>
      </c>
      <c r="R774" s="190">
        <v>31.44</v>
      </c>
      <c r="S774" s="78">
        <v>297</v>
      </c>
      <c r="T774" s="190">
        <v>7.9729999999999999</v>
      </c>
      <c r="U774" s="78">
        <v>21</v>
      </c>
      <c r="V774" s="190">
        <v>0.56399999999999995</v>
      </c>
      <c r="W774" s="190">
        <v>18.2</v>
      </c>
      <c r="X774" s="193">
        <v>22.3</v>
      </c>
      <c r="Y774" s="91">
        <v>0</v>
      </c>
      <c r="Z774" s="92">
        <v>112</v>
      </c>
      <c r="AA774" s="92">
        <v>697</v>
      </c>
      <c r="AB774" s="92">
        <v>1745</v>
      </c>
      <c r="AC774" s="92">
        <v>953</v>
      </c>
      <c r="AD774" s="92">
        <v>174</v>
      </c>
      <c r="AE774" s="92">
        <v>23</v>
      </c>
      <c r="AF774" s="92">
        <v>17</v>
      </c>
      <c r="AG774" s="92">
        <v>3</v>
      </c>
      <c r="AH774" s="92">
        <v>0</v>
      </c>
      <c r="AI774" s="92">
        <v>1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5">
      <c r="A775" s="50" t="s">
        <v>10</v>
      </c>
      <c r="B775" s="51">
        <v>4737</v>
      </c>
      <c r="C775" s="52">
        <v>94</v>
      </c>
      <c r="D775" s="53">
        <v>128</v>
      </c>
      <c r="E775" s="53">
        <v>4130</v>
      </c>
      <c r="F775" s="53">
        <v>20</v>
      </c>
      <c r="G775" s="53">
        <v>333</v>
      </c>
      <c r="H775" s="53">
        <v>16</v>
      </c>
      <c r="I775" s="53">
        <v>6</v>
      </c>
      <c r="J775" s="53">
        <v>6</v>
      </c>
      <c r="K775" s="53">
        <v>3</v>
      </c>
      <c r="L775" s="53">
        <v>0</v>
      </c>
      <c r="M775" s="53">
        <v>1</v>
      </c>
      <c r="N775" s="54">
        <v>0</v>
      </c>
      <c r="O775" s="54">
        <v>0</v>
      </c>
      <c r="P775" s="54">
        <v>0</v>
      </c>
      <c r="Q775" s="52">
        <v>990</v>
      </c>
      <c r="R775" s="99">
        <v>20.899303356554782</v>
      </c>
      <c r="S775" s="53">
        <v>242</v>
      </c>
      <c r="T775" s="99">
        <v>5.1087185982689469</v>
      </c>
      <c r="U775" s="53">
        <v>14</v>
      </c>
      <c r="V775" s="99">
        <v>0.2955457040320878</v>
      </c>
      <c r="W775" s="99">
        <v>16.899999999999999</v>
      </c>
      <c r="X775" s="102">
        <v>20.9</v>
      </c>
      <c r="Y775" s="94">
        <v>7</v>
      </c>
      <c r="Z775" s="58">
        <v>245</v>
      </c>
      <c r="AA775" s="58">
        <v>1298</v>
      </c>
      <c r="AB775" s="58">
        <v>2197</v>
      </c>
      <c r="AC775" s="58">
        <v>818</v>
      </c>
      <c r="AD775" s="58">
        <v>138</v>
      </c>
      <c r="AE775" s="58">
        <v>20</v>
      </c>
      <c r="AF775" s="58">
        <v>9</v>
      </c>
      <c r="AG775" s="58">
        <v>0</v>
      </c>
      <c r="AH775" s="58">
        <v>0</v>
      </c>
      <c r="AI775" s="58">
        <v>0</v>
      </c>
      <c r="AJ775" s="58">
        <v>0</v>
      </c>
      <c r="AK775" s="58">
        <v>2</v>
      </c>
      <c r="AL775" s="58">
        <v>1</v>
      </c>
      <c r="AM775" s="58">
        <v>0</v>
      </c>
      <c r="AN775" s="58">
        <v>0</v>
      </c>
      <c r="AO775" s="58">
        <v>1</v>
      </c>
      <c r="AP775" s="58">
        <v>0</v>
      </c>
      <c r="AQ775" s="58">
        <v>1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1</v>
      </c>
      <c r="AY775" s="58">
        <v>0</v>
      </c>
      <c r="AZ775" s="59">
        <v>0</v>
      </c>
    </row>
    <row r="776" spans="1:52" s="60" customFormat="1" ht="14.25" customHeight="1" x14ac:dyDescent="0.25">
      <c r="A776" s="61" t="s">
        <v>11</v>
      </c>
      <c r="B776" s="62">
        <v>4614</v>
      </c>
      <c r="C776" s="55">
        <v>81</v>
      </c>
      <c r="D776" s="56">
        <v>129</v>
      </c>
      <c r="E776" s="56">
        <v>4075</v>
      </c>
      <c r="F776" s="56">
        <v>20</v>
      </c>
      <c r="G776" s="56">
        <v>281</v>
      </c>
      <c r="H776" s="56">
        <v>13</v>
      </c>
      <c r="I776" s="56">
        <v>7</v>
      </c>
      <c r="J776" s="56">
        <v>5</v>
      </c>
      <c r="K776" s="56">
        <v>3</v>
      </c>
      <c r="L776" s="56">
        <v>0</v>
      </c>
      <c r="M776" s="56">
        <v>1</v>
      </c>
      <c r="N776" s="63">
        <v>0</v>
      </c>
      <c r="O776" s="63">
        <v>0</v>
      </c>
      <c r="P776" s="63">
        <v>0</v>
      </c>
      <c r="Q776" s="55">
        <v>1077</v>
      </c>
      <c r="R776" s="100">
        <v>23.33</v>
      </c>
      <c r="S776" s="56">
        <v>263</v>
      </c>
      <c r="T776" s="100">
        <v>5.694</v>
      </c>
      <c r="U776" s="56">
        <v>14</v>
      </c>
      <c r="V776" s="100">
        <v>0.307</v>
      </c>
      <c r="W776" s="100">
        <v>17.2</v>
      </c>
      <c r="X776" s="103">
        <v>21.3</v>
      </c>
      <c r="Y776" s="95">
        <v>5</v>
      </c>
      <c r="Z776" s="65">
        <v>207</v>
      </c>
      <c r="AA776" s="65">
        <v>1159</v>
      </c>
      <c r="AB776" s="65">
        <v>2166</v>
      </c>
      <c r="AC776" s="65">
        <v>892</v>
      </c>
      <c r="AD776" s="65">
        <v>149</v>
      </c>
      <c r="AE776" s="65">
        <v>22</v>
      </c>
      <c r="AF776" s="65">
        <v>9</v>
      </c>
      <c r="AG776" s="65">
        <v>1</v>
      </c>
      <c r="AH776" s="65">
        <v>0</v>
      </c>
      <c r="AI776" s="65">
        <v>0</v>
      </c>
      <c r="AJ776" s="65">
        <v>0</v>
      </c>
      <c r="AK776" s="65">
        <v>1</v>
      </c>
      <c r="AL776" s="65">
        <v>1</v>
      </c>
      <c r="AM776" s="65">
        <v>0</v>
      </c>
      <c r="AN776" s="65">
        <v>0</v>
      </c>
      <c r="AO776" s="65">
        <v>1</v>
      </c>
      <c r="AP776" s="65">
        <v>0</v>
      </c>
      <c r="AQ776" s="65">
        <v>1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1</v>
      </c>
      <c r="AY776" s="65">
        <v>0</v>
      </c>
      <c r="AZ776" s="66">
        <v>0</v>
      </c>
    </row>
    <row r="777" spans="1:52" s="60" customFormat="1" ht="14.25" customHeight="1" x14ac:dyDescent="0.25">
      <c r="A777" s="67" t="s">
        <v>185</v>
      </c>
      <c r="B777" s="68">
        <v>32299</v>
      </c>
      <c r="C777" s="69">
        <v>564</v>
      </c>
      <c r="D777" s="70">
        <v>900</v>
      </c>
      <c r="E777" s="70">
        <v>28526</v>
      </c>
      <c r="F777" s="70">
        <v>141</v>
      </c>
      <c r="G777" s="70">
        <v>1969</v>
      </c>
      <c r="H777" s="70">
        <v>94</v>
      </c>
      <c r="I777" s="70">
        <v>46</v>
      </c>
      <c r="J777" s="70">
        <v>32</v>
      </c>
      <c r="K777" s="70">
        <v>18</v>
      </c>
      <c r="L777" s="70">
        <v>1</v>
      </c>
      <c r="M777" s="70">
        <v>5</v>
      </c>
      <c r="N777" s="71">
        <v>1</v>
      </c>
      <c r="O777" s="71">
        <v>2</v>
      </c>
      <c r="P777" s="71">
        <v>0</v>
      </c>
      <c r="Q777" s="69">
        <v>7536</v>
      </c>
      <c r="R777" s="101">
        <v>23.33</v>
      </c>
      <c r="S777" s="70">
        <v>1839</v>
      </c>
      <c r="T777" s="101">
        <v>5.694</v>
      </c>
      <c r="U777" s="70">
        <v>99</v>
      </c>
      <c r="V777" s="101">
        <v>0.307</v>
      </c>
      <c r="W777" s="101">
        <v>17.2</v>
      </c>
      <c r="X777" s="104">
        <v>21.3</v>
      </c>
      <c r="Y777" s="96">
        <v>37</v>
      </c>
      <c r="Z777" s="73">
        <v>1448</v>
      </c>
      <c r="AA777" s="73">
        <v>8115</v>
      </c>
      <c r="AB777" s="73">
        <v>15163</v>
      </c>
      <c r="AC777" s="73">
        <v>6241</v>
      </c>
      <c r="AD777" s="73">
        <v>1041</v>
      </c>
      <c r="AE777" s="73">
        <v>155</v>
      </c>
      <c r="AF777" s="73">
        <v>63</v>
      </c>
      <c r="AG777" s="73">
        <v>4</v>
      </c>
      <c r="AH777" s="73">
        <v>3</v>
      </c>
      <c r="AI777" s="73">
        <v>1</v>
      </c>
      <c r="AJ777" s="73">
        <v>0</v>
      </c>
      <c r="AK777" s="73">
        <v>10</v>
      </c>
      <c r="AL777" s="73">
        <v>4</v>
      </c>
      <c r="AM777" s="73">
        <v>0</v>
      </c>
      <c r="AN777" s="73">
        <v>0</v>
      </c>
      <c r="AO777" s="73">
        <v>5</v>
      </c>
      <c r="AP777" s="73">
        <v>0</v>
      </c>
      <c r="AQ777" s="73">
        <v>4</v>
      </c>
      <c r="AR777" s="73">
        <v>0</v>
      </c>
      <c r="AS777" s="73">
        <v>0</v>
      </c>
      <c r="AT777" s="73">
        <v>0</v>
      </c>
      <c r="AU777" s="73">
        <v>1</v>
      </c>
      <c r="AV777" s="73">
        <v>0</v>
      </c>
      <c r="AW777" s="73">
        <v>0</v>
      </c>
      <c r="AX777" s="73">
        <v>4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186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5546875" defaultRowHeight="13.5" x14ac:dyDescent="0.3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x14ac:dyDescent="0.25">
      <c r="A3" s="197" t="s">
        <v>38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 x14ac:dyDescent="0.2">
      <c r="A8" s="105" t="s">
        <v>70</v>
      </c>
      <c r="B8" s="105">
        <v>17</v>
      </c>
      <c r="C8" s="106">
        <v>2</v>
      </c>
      <c r="D8" s="107">
        <v>3</v>
      </c>
      <c r="E8" s="107">
        <v>11</v>
      </c>
      <c r="F8" s="107">
        <v>0</v>
      </c>
      <c r="G8" s="107">
        <v>0</v>
      </c>
      <c r="H8" s="107">
        <v>0</v>
      </c>
      <c r="I8" s="107">
        <v>1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3</v>
      </c>
      <c r="R8" s="176">
        <v>17.649999999999999</v>
      </c>
      <c r="S8" s="107">
        <v>1</v>
      </c>
      <c r="T8" s="176">
        <v>5.8819999999999997</v>
      </c>
      <c r="U8" s="107">
        <v>0</v>
      </c>
      <c r="V8" s="176">
        <v>0</v>
      </c>
      <c r="W8" s="176">
        <v>18.3</v>
      </c>
      <c r="X8" s="182">
        <v>22.8</v>
      </c>
      <c r="Y8" s="106">
        <v>0</v>
      </c>
      <c r="Z8" s="107">
        <v>0</v>
      </c>
      <c r="AA8" s="107">
        <v>3</v>
      </c>
      <c r="AB8" s="107">
        <v>11</v>
      </c>
      <c r="AC8" s="107">
        <v>2</v>
      </c>
      <c r="AD8" s="107">
        <v>1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 x14ac:dyDescent="0.2">
      <c r="A9" s="111" t="s">
        <v>72</v>
      </c>
      <c r="B9" s="111">
        <v>13</v>
      </c>
      <c r="C9" s="112">
        <v>0</v>
      </c>
      <c r="D9" s="113">
        <v>1</v>
      </c>
      <c r="E9" s="113">
        <v>12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2</v>
      </c>
      <c r="R9" s="177">
        <v>15.38</v>
      </c>
      <c r="S9" s="113">
        <v>0</v>
      </c>
      <c r="T9" s="177">
        <v>0</v>
      </c>
      <c r="U9" s="113">
        <v>0</v>
      </c>
      <c r="V9" s="177">
        <v>0</v>
      </c>
      <c r="W9" s="177">
        <v>17.3</v>
      </c>
      <c r="X9" s="183">
        <v>22</v>
      </c>
      <c r="Y9" s="112">
        <v>0</v>
      </c>
      <c r="Z9" s="113">
        <v>0</v>
      </c>
      <c r="AA9" s="113">
        <v>3</v>
      </c>
      <c r="AB9" s="113">
        <v>8</v>
      </c>
      <c r="AC9" s="113">
        <v>2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 x14ac:dyDescent="0.2">
      <c r="A10" s="111" t="s">
        <v>73</v>
      </c>
      <c r="B10" s="111">
        <v>17</v>
      </c>
      <c r="C10" s="112">
        <v>2</v>
      </c>
      <c r="D10" s="113">
        <v>1</v>
      </c>
      <c r="E10" s="113">
        <v>13</v>
      </c>
      <c r="F10" s="113">
        <v>0</v>
      </c>
      <c r="G10" s="113">
        <v>0</v>
      </c>
      <c r="H10" s="113">
        <v>0</v>
      </c>
      <c r="I10" s="113">
        <v>1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3</v>
      </c>
      <c r="R10" s="177">
        <v>17.649999999999999</v>
      </c>
      <c r="S10" s="113">
        <v>1</v>
      </c>
      <c r="T10" s="177">
        <v>5.8819999999999997</v>
      </c>
      <c r="U10" s="113">
        <v>0</v>
      </c>
      <c r="V10" s="177">
        <v>0</v>
      </c>
      <c r="W10" s="177">
        <v>17.2</v>
      </c>
      <c r="X10" s="183">
        <v>21.2</v>
      </c>
      <c r="Y10" s="112">
        <v>1</v>
      </c>
      <c r="Z10" s="113">
        <v>1</v>
      </c>
      <c r="AA10" s="113">
        <v>0</v>
      </c>
      <c r="AB10" s="113">
        <v>12</v>
      </c>
      <c r="AC10" s="113">
        <v>2</v>
      </c>
      <c r="AD10" s="113">
        <v>1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 x14ac:dyDescent="0.2">
      <c r="A11" s="111" t="s">
        <v>74</v>
      </c>
      <c r="B11" s="111">
        <v>9</v>
      </c>
      <c r="C11" s="112">
        <v>0</v>
      </c>
      <c r="D11" s="113">
        <v>3</v>
      </c>
      <c r="E11" s="113">
        <v>6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6</v>
      </c>
      <c r="R11" s="177">
        <v>66.67</v>
      </c>
      <c r="S11" s="113">
        <v>4</v>
      </c>
      <c r="T11" s="177">
        <v>44.44</v>
      </c>
      <c r="U11" s="113">
        <v>0</v>
      </c>
      <c r="V11" s="177">
        <v>0</v>
      </c>
      <c r="W11" s="177">
        <v>20.7</v>
      </c>
      <c r="X11" s="183" t="s">
        <v>71</v>
      </c>
      <c r="Y11" s="112">
        <v>0</v>
      </c>
      <c r="Z11" s="113">
        <v>2</v>
      </c>
      <c r="AA11" s="113">
        <v>0</v>
      </c>
      <c r="AB11" s="113">
        <v>1</v>
      </c>
      <c r="AC11" s="113">
        <v>2</v>
      </c>
      <c r="AD11" s="113">
        <v>4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 x14ac:dyDescent="0.2">
      <c r="A12" s="111" t="s">
        <v>75</v>
      </c>
      <c r="B12" s="111">
        <v>12</v>
      </c>
      <c r="C12" s="112">
        <v>0</v>
      </c>
      <c r="D12" s="113">
        <v>1</v>
      </c>
      <c r="E12" s="113">
        <v>10</v>
      </c>
      <c r="F12" s="113">
        <v>0</v>
      </c>
      <c r="G12" s="113">
        <v>0</v>
      </c>
      <c r="H12" s="113">
        <v>0</v>
      </c>
      <c r="I12" s="113">
        <v>1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7</v>
      </c>
      <c r="R12" s="177">
        <v>58.33</v>
      </c>
      <c r="S12" s="113">
        <v>5</v>
      </c>
      <c r="T12" s="177">
        <v>41.67</v>
      </c>
      <c r="U12" s="113">
        <v>0</v>
      </c>
      <c r="V12" s="177">
        <v>0</v>
      </c>
      <c r="W12" s="177">
        <v>21.1</v>
      </c>
      <c r="X12" s="183">
        <v>24.7</v>
      </c>
      <c r="Y12" s="112">
        <v>0</v>
      </c>
      <c r="Z12" s="113">
        <v>0</v>
      </c>
      <c r="AA12" s="113">
        <v>0</v>
      </c>
      <c r="AB12" s="113">
        <v>5</v>
      </c>
      <c r="AC12" s="113">
        <v>6</v>
      </c>
      <c r="AD12" s="113">
        <v>1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 x14ac:dyDescent="0.2">
      <c r="A13" s="111" t="s">
        <v>76</v>
      </c>
      <c r="B13" s="111">
        <v>10</v>
      </c>
      <c r="C13" s="112">
        <v>0</v>
      </c>
      <c r="D13" s="113">
        <v>1</v>
      </c>
      <c r="E13" s="113">
        <v>9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5</v>
      </c>
      <c r="R13" s="177">
        <v>50</v>
      </c>
      <c r="S13" s="113">
        <v>1</v>
      </c>
      <c r="T13" s="177">
        <v>10</v>
      </c>
      <c r="U13" s="113">
        <v>0</v>
      </c>
      <c r="V13" s="177">
        <v>0</v>
      </c>
      <c r="W13" s="177">
        <v>21.3</v>
      </c>
      <c r="X13" s="183" t="s">
        <v>71</v>
      </c>
      <c r="Y13" s="112">
        <v>0</v>
      </c>
      <c r="Z13" s="113">
        <v>0</v>
      </c>
      <c r="AA13" s="113">
        <v>0</v>
      </c>
      <c r="AB13" s="113">
        <v>5</v>
      </c>
      <c r="AC13" s="113">
        <v>4</v>
      </c>
      <c r="AD13" s="113">
        <v>1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 x14ac:dyDescent="0.2">
      <c r="A14" s="111" t="s">
        <v>77</v>
      </c>
      <c r="B14" s="111">
        <v>7</v>
      </c>
      <c r="C14" s="112">
        <v>1</v>
      </c>
      <c r="D14" s="113">
        <v>1</v>
      </c>
      <c r="E14" s="113">
        <v>4</v>
      </c>
      <c r="F14" s="113">
        <v>0</v>
      </c>
      <c r="G14" s="113">
        <v>0</v>
      </c>
      <c r="H14" s="113">
        <v>1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4</v>
      </c>
      <c r="R14" s="177">
        <v>57.14</v>
      </c>
      <c r="S14" s="113">
        <v>1</v>
      </c>
      <c r="T14" s="177">
        <v>14.29</v>
      </c>
      <c r="U14" s="113">
        <v>0</v>
      </c>
      <c r="V14" s="177">
        <v>0</v>
      </c>
      <c r="W14" s="177">
        <v>19</v>
      </c>
      <c r="X14" s="183" t="s">
        <v>71</v>
      </c>
      <c r="Y14" s="112">
        <v>0</v>
      </c>
      <c r="Z14" s="113">
        <v>0</v>
      </c>
      <c r="AA14" s="113">
        <v>2</v>
      </c>
      <c r="AB14" s="113">
        <v>1</v>
      </c>
      <c r="AC14" s="113">
        <v>3</v>
      </c>
      <c r="AD14" s="113">
        <v>1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 x14ac:dyDescent="0.2">
      <c r="A15" s="111" t="s">
        <v>78</v>
      </c>
      <c r="B15" s="111">
        <v>7</v>
      </c>
      <c r="C15" s="112">
        <v>0</v>
      </c>
      <c r="D15" s="113">
        <v>2</v>
      </c>
      <c r="E15" s="113">
        <v>3</v>
      </c>
      <c r="F15" s="113">
        <v>0</v>
      </c>
      <c r="G15" s="113">
        <v>0</v>
      </c>
      <c r="H15" s="113">
        <v>1</v>
      </c>
      <c r="I15" s="113">
        <v>1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>
        <v>14.8</v>
      </c>
      <c r="X15" s="183" t="s">
        <v>71</v>
      </c>
      <c r="Y15" s="112">
        <v>0</v>
      </c>
      <c r="Z15" s="113">
        <v>1</v>
      </c>
      <c r="AA15" s="113">
        <v>1</v>
      </c>
      <c r="AB15" s="113">
        <v>5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 x14ac:dyDescent="0.2">
      <c r="A16" s="111" t="s">
        <v>79</v>
      </c>
      <c r="B16" s="111">
        <v>4</v>
      </c>
      <c r="C16" s="112">
        <v>0</v>
      </c>
      <c r="D16" s="113">
        <v>0</v>
      </c>
      <c r="E16" s="113">
        <v>4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>
        <v>15.2</v>
      </c>
      <c r="X16" s="183" t="s">
        <v>71</v>
      </c>
      <c r="Y16" s="112">
        <v>0</v>
      </c>
      <c r="Z16" s="113">
        <v>0</v>
      </c>
      <c r="AA16" s="113">
        <v>2</v>
      </c>
      <c r="AB16" s="113">
        <v>2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 x14ac:dyDescent="0.2">
      <c r="A17" s="111" t="s">
        <v>80</v>
      </c>
      <c r="B17" s="111">
        <v>4</v>
      </c>
      <c r="C17" s="112">
        <v>0</v>
      </c>
      <c r="D17" s="113">
        <v>0</v>
      </c>
      <c r="E17" s="113">
        <v>3</v>
      </c>
      <c r="F17" s="113">
        <v>0</v>
      </c>
      <c r="G17" s="113">
        <v>0</v>
      </c>
      <c r="H17" s="113">
        <v>1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</v>
      </c>
      <c r="R17" s="177">
        <v>25</v>
      </c>
      <c r="S17" s="113">
        <v>1</v>
      </c>
      <c r="T17" s="177">
        <v>25</v>
      </c>
      <c r="U17" s="113">
        <v>0</v>
      </c>
      <c r="V17" s="177">
        <v>0</v>
      </c>
      <c r="W17" s="177">
        <v>18.8</v>
      </c>
      <c r="X17" s="183" t="s">
        <v>71</v>
      </c>
      <c r="Y17" s="112">
        <v>0</v>
      </c>
      <c r="Z17" s="113">
        <v>0</v>
      </c>
      <c r="AA17" s="113">
        <v>1</v>
      </c>
      <c r="AB17" s="113">
        <v>2</v>
      </c>
      <c r="AC17" s="113">
        <v>0</v>
      </c>
      <c r="AD17" s="113">
        <v>1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 x14ac:dyDescent="0.2">
      <c r="A18" s="111" t="s">
        <v>81</v>
      </c>
      <c r="B18" s="111">
        <v>6</v>
      </c>
      <c r="C18" s="112">
        <v>0</v>
      </c>
      <c r="D18" s="113">
        <v>0</v>
      </c>
      <c r="E18" s="113">
        <v>6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</v>
      </c>
      <c r="R18" s="177">
        <v>16.670000000000002</v>
      </c>
      <c r="S18" s="113">
        <v>1</v>
      </c>
      <c r="T18" s="177">
        <v>16.670000000000002</v>
      </c>
      <c r="U18" s="113">
        <v>0</v>
      </c>
      <c r="V18" s="177">
        <v>0</v>
      </c>
      <c r="W18" s="177">
        <v>19.3</v>
      </c>
      <c r="X18" s="183" t="s">
        <v>71</v>
      </c>
      <c r="Y18" s="112">
        <v>0</v>
      </c>
      <c r="Z18" s="113">
        <v>0</v>
      </c>
      <c r="AA18" s="113">
        <v>0</v>
      </c>
      <c r="AB18" s="113">
        <v>5</v>
      </c>
      <c r="AC18" s="113">
        <v>0</v>
      </c>
      <c r="AD18" s="113">
        <v>1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 x14ac:dyDescent="0.2">
      <c r="A19" s="111" t="s">
        <v>82</v>
      </c>
      <c r="B19" s="111">
        <v>7</v>
      </c>
      <c r="C19" s="112">
        <v>1</v>
      </c>
      <c r="D19" s="113">
        <v>0</v>
      </c>
      <c r="E19" s="113">
        <v>6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5</v>
      </c>
      <c r="R19" s="177">
        <v>71.430000000000007</v>
      </c>
      <c r="S19" s="113">
        <v>0</v>
      </c>
      <c r="T19" s="177">
        <v>0</v>
      </c>
      <c r="U19" s="113">
        <v>0</v>
      </c>
      <c r="V19" s="177">
        <v>0</v>
      </c>
      <c r="W19" s="177">
        <v>19.7</v>
      </c>
      <c r="X19" s="183" t="s">
        <v>71</v>
      </c>
      <c r="Y19" s="112">
        <v>1</v>
      </c>
      <c r="Z19" s="113">
        <v>0</v>
      </c>
      <c r="AA19" s="113">
        <v>0</v>
      </c>
      <c r="AB19" s="113">
        <v>1</v>
      </c>
      <c r="AC19" s="113">
        <v>5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 x14ac:dyDescent="0.2">
      <c r="A20" s="111" t="s">
        <v>83</v>
      </c>
      <c r="B20" s="111">
        <v>6</v>
      </c>
      <c r="C20" s="112">
        <v>0</v>
      </c>
      <c r="D20" s="113">
        <v>0</v>
      </c>
      <c r="E20" s="113">
        <v>5</v>
      </c>
      <c r="F20" s="113">
        <v>0</v>
      </c>
      <c r="G20" s="113">
        <v>1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19.600000000000001</v>
      </c>
      <c r="X20" s="183" t="s">
        <v>71</v>
      </c>
      <c r="Y20" s="112">
        <v>0</v>
      </c>
      <c r="Z20" s="113">
        <v>0</v>
      </c>
      <c r="AA20" s="113">
        <v>0</v>
      </c>
      <c r="AB20" s="113">
        <v>6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 x14ac:dyDescent="0.2">
      <c r="A21" s="111" t="s">
        <v>84</v>
      </c>
      <c r="B21" s="111">
        <v>7</v>
      </c>
      <c r="C21" s="112">
        <v>0</v>
      </c>
      <c r="D21" s="113">
        <v>0</v>
      </c>
      <c r="E21" s="113">
        <v>7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5</v>
      </c>
      <c r="R21" s="177">
        <v>71.430000000000007</v>
      </c>
      <c r="S21" s="113">
        <v>0</v>
      </c>
      <c r="T21" s="177">
        <v>0</v>
      </c>
      <c r="U21" s="113">
        <v>0</v>
      </c>
      <c r="V21" s="177">
        <v>0</v>
      </c>
      <c r="W21" s="177">
        <v>20.8</v>
      </c>
      <c r="X21" s="183" t="s">
        <v>71</v>
      </c>
      <c r="Y21" s="112">
        <v>0</v>
      </c>
      <c r="Z21" s="113">
        <v>0</v>
      </c>
      <c r="AA21" s="113">
        <v>0</v>
      </c>
      <c r="AB21" s="113">
        <v>2</v>
      </c>
      <c r="AC21" s="113">
        <v>5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 x14ac:dyDescent="0.2">
      <c r="A22" s="111" t="s">
        <v>85</v>
      </c>
      <c r="B22" s="111">
        <v>5</v>
      </c>
      <c r="C22" s="112">
        <v>0</v>
      </c>
      <c r="D22" s="113">
        <v>0</v>
      </c>
      <c r="E22" s="113">
        <v>5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1</v>
      </c>
      <c r="R22" s="177">
        <v>20</v>
      </c>
      <c r="S22" s="113">
        <v>0</v>
      </c>
      <c r="T22" s="177">
        <v>0</v>
      </c>
      <c r="U22" s="113">
        <v>0</v>
      </c>
      <c r="V22" s="177">
        <v>0</v>
      </c>
      <c r="W22" s="177">
        <v>19.7</v>
      </c>
      <c r="X22" s="183" t="s">
        <v>71</v>
      </c>
      <c r="Y22" s="112">
        <v>0</v>
      </c>
      <c r="Z22" s="113">
        <v>0</v>
      </c>
      <c r="AA22" s="113">
        <v>0</v>
      </c>
      <c r="AB22" s="113">
        <v>4</v>
      </c>
      <c r="AC22" s="113">
        <v>1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 x14ac:dyDescent="0.2">
      <c r="A23" s="111" t="s">
        <v>86</v>
      </c>
      <c r="B23" s="111">
        <v>7</v>
      </c>
      <c r="C23" s="112">
        <v>0</v>
      </c>
      <c r="D23" s="113">
        <v>0</v>
      </c>
      <c r="E23" s="113">
        <v>7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>
        <v>19.100000000000001</v>
      </c>
      <c r="X23" s="183" t="s">
        <v>71</v>
      </c>
      <c r="Y23" s="112">
        <v>0</v>
      </c>
      <c r="Z23" s="113">
        <v>0</v>
      </c>
      <c r="AA23" s="113">
        <v>0</v>
      </c>
      <c r="AB23" s="113">
        <v>7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 x14ac:dyDescent="0.2">
      <c r="A24" s="111" t="s">
        <v>87</v>
      </c>
      <c r="B24" s="111">
        <v>3</v>
      </c>
      <c r="C24" s="112">
        <v>0</v>
      </c>
      <c r="D24" s="113">
        <v>0</v>
      </c>
      <c r="E24" s="113">
        <v>2</v>
      </c>
      <c r="F24" s="113">
        <v>0</v>
      </c>
      <c r="G24" s="113">
        <v>0</v>
      </c>
      <c r="H24" s="113">
        <v>0</v>
      </c>
      <c r="I24" s="113">
        <v>1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2</v>
      </c>
      <c r="R24" s="177">
        <v>66.67</v>
      </c>
      <c r="S24" s="113">
        <v>0</v>
      </c>
      <c r="T24" s="177">
        <v>0</v>
      </c>
      <c r="U24" s="113">
        <v>0</v>
      </c>
      <c r="V24" s="177">
        <v>0</v>
      </c>
      <c r="W24" s="177">
        <v>18.7</v>
      </c>
      <c r="X24" s="183" t="s">
        <v>71</v>
      </c>
      <c r="Y24" s="112">
        <v>0</v>
      </c>
      <c r="Z24" s="113">
        <v>0</v>
      </c>
      <c r="AA24" s="113">
        <v>1</v>
      </c>
      <c r="AB24" s="113">
        <v>0</v>
      </c>
      <c r="AC24" s="113">
        <v>2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 x14ac:dyDescent="0.2">
      <c r="A25" s="111" t="s">
        <v>88</v>
      </c>
      <c r="B25" s="111">
        <v>6</v>
      </c>
      <c r="C25" s="112">
        <v>0</v>
      </c>
      <c r="D25" s="113">
        <v>0</v>
      </c>
      <c r="E25" s="113">
        <v>6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6</v>
      </c>
      <c r="R25" s="177">
        <v>100</v>
      </c>
      <c r="S25" s="113">
        <v>4</v>
      </c>
      <c r="T25" s="177">
        <v>66.67</v>
      </c>
      <c r="U25" s="113">
        <v>0</v>
      </c>
      <c r="V25" s="177">
        <v>0</v>
      </c>
      <c r="W25" s="177">
        <v>27.2</v>
      </c>
      <c r="X25" s="183" t="s">
        <v>71</v>
      </c>
      <c r="Y25" s="112">
        <v>0</v>
      </c>
      <c r="Z25" s="113">
        <v>0</v>
      </c>
      <c r="AA25" s="113">
        <v>0</v>
      </c>
      <c r="AB25" s="113">
        <v>0</v>
      </c>
      <c r="AC25" s="113">
        <v>2</v>
      </c>
      <c r="AD25" s="113">
        <v>2</v>
      </c>
      <c r="AE25" s="113">
        <v>2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 x14ac:dyDescent="0.2">
      <c r="A26" s="111" t="s">
        <v>89</v>
      </c>
      <c r="B26" s="111">
        <v>3</v>
      </c>
      <c r="C26" s="112">
        <v>0</v>
      </c>
      <c r="D26" s="113">
        <v>0</v>
      </c>
      <c r="E26" s="113">
        <v>3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>
        <v>17.3</v>
      </c>
      <c r="X26" s="183" t="s">
        <v>71</v>
      </c>
      <c r="Y26" s="112">
        <v>0</v>
      </c>
      <c r="Z26" s="113">
        <v>0</v>
      </c>
      <c r="AA26" s="113">
        <v>0</v>
      </c>
      <c r="AB26" s="113">
        <v>3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 x14ac:dyDescent="0.2">
      <c r="A27" s="111" t="s">
        <v>90</v>
      </c>
      <c r="B27" s="111">
        <v>5</v>
      </c>
      <c r="C27" s="112">
        <v>0</v>
      </c>
      <c r="D27" s="113">
        <v>0</v>
      </c>
      <c r="E27" s="113">
        <v>4</v>
      </c>
      <c r="F27" s="113">
        <v>0</v>
      </c>
      <c r="G27" s="113">
        <v>1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2</v>
      </c>
      <c r="R27" s="177">
        <v>40</v>
      </c>
      <c r="S27" s="113">
        <v>1</v>
      </c>
      <c r="T27" s="177">
        <v>20</v>
      </c>
      <c r="U27" s="113">
        <v>0</v>
      </c>
      <c r="V27" s="177">
        <v>0</v>
      </c>
      <c r="W27" s="177">
        <v>20.6</v>
      </c>
      <c r="X27" s="183" t="s">
        <v>71</v>
      </c>
      <c r="Y27" s="112">
        <v>0</v>
      </c>
      <c r="Z27" s="113">
        <v>0</v>
      </c>
      <c r="AA27" s="113">
        <v>0</v>
      </c>
      <c r="AB27" s="113">
        <v>3</v>
      </c>
      <c r="AC27" s="113">
        <v>2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 x14ac:dyDescent="0.2">
      <c r="A28" s="111" t="s">
        <v>91</v>
      </c>
      <c r="B28" s="111">
        <v>7</v>
      </c>
      <c r="C28" s="112">
        <v>0</v>
      </c>
      <c r="D28" s="113">
        <v>0</v>
      </c>
      <c r="E28" s="113">
        <v>6</v>
      </c>
      <c r="F28" s="113">
        <v>0</v>
      </c>
      <c r="G28" s="113">
        <v>0</v>
      </c>
      <c r="H28" s="113">
        <v>1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6</v>
      </c>
      <c r="R28" s="177">
        <v>85.71</v>
      </c>
      <c r="S28" s="113">
        <v>0</v>
      </c>
      <c r="T28" s="177">
        <v>0</v>
      </c>
      <c r="U28" s="113">
        <v>0</v>
      </c>
      <c r="V28" s="177">
        <v>0</v>
      </c>
      <c r="W28" s="177">
        <v>21</v>
      </c>
      <c r="X28" s="183" t="s">
        <v>71</v>
      </c>
      <c r="Y28" s="112">
        <v>0</v>
      </c>
      <c r="Z28" s="113">
        <v>0</v>
      </c>
      <c r="AA28" s="113">
        <v>0</v>
      </c>
      <c r="AB28" s="113">
        <v>1</v>
      </c>
      <c r="AC28" s="113">
        <v>6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 x14ac:dyDescent="0.2">
      <c r="A29" s="111" t="s">
        <v>92</v>
      </c>
      <c r="B29" s="111">
        <v>6</v>
      </c>
      <c r="C29" s="112">
        <v>0</v>
      </c>
      <c r="D29" s="113">
        <v>0</v>
      </c>
      <c r="E29" s="113">
        <v>6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2</v>
      </c>
      <c r="R29" s="177">
        <v>33.33</v>
      </c>
      <c r="S29" s="113">
        <v>1</v>
      </c>
      <c r="T29" s="177">
        <v>16.670000000000002</v>
      </c>
      <c r="U29" s="113">
        <v>0</v>
      </c>
      <c r="V29" s="177">
        <v>0</v>
      </c>
      <c r="W29" s="177">
        <v>19.2</v>
      </c>
      <c r="X29" s="183" t="s">
        <v>71</v>
      </c>
      <c r="Y29" s="112">
        <v>0</v>
      </c>
      <c r="Z29" s="113">
        <v>0</v>
      </c>
      <c r="AA29" s="113">
        <v>1</v>
      </c>
      <c r="AB29" s="113">
        <v>3</v>
      </c>
      <c r="AC29" s="113">
        <v>2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 x14ac:dyDescent="0.2">
      <c r="A30" s="111" t="s">
        <v>93</v>
      </c>
      <c r="B30" s="111">
        <v>15</v>
      </c>
      <c r="C30" s="112">
        <v>0</v>
      </c>
      <c r="D30" s="113">
        <v>1</v>
      </c>
      <c r="E30" s="113">
        <v>12</v>
      </c>
      <c r="F30" s="113">
        <v>0</v>
      </c>
      <c r="G30" s="113">
        <v>2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1</v>
      </c>
      <c r="R30" s="177">
        <v>6.6669999999999998</v>
      </c>
      <c r="S30" s="113">
        <v>0</v>
      </c>
      <c r="T30" s="177">
        <v>0</v>
      </c>
      <c r="U30" s="113">
        <v>0</v>
      </c>
      <c r="V30" s="177">
        <v>0</v>
      </c>
      <c r="W30" s="177">
        <v>18.3</v>
      </c>
      <c r="X30" s="183">
        <v>19.899999999999999</v>
      </c>
      <c r="Y30" s="112">
        <v>0</v>
      </c>
      <c r="Z30" s="113">
        <v>0</v>
      </c>
      <c r="AA30" s="113">
        <v>1</v>
      </c>
      <c r="AB30" s="113">
        <v>13</v>
      </c>
      <c r="AC30" s="113">
        <v>1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 x14ac:dyDescent="0.2">
      <c r="A31" s="111" t="s">
        <v>94</v>
      </c>
      <c r="B31" s="111">
        <v>8</v>
      </c>
      <c r="C31" s="112">
        <v>0</v>
      </c>
      <c r="D31" s="113">
        <v>0</v>
      </c>
      <c r="E31" s="113">
        <v>7</v>
      </c>
      <c r="F31" s="113">
        <v>0</v>
      </c>
      <c r="G31" s="113">
        <v>1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16.3</v>
      </c>
      <c r="X31" s="183" t="s">
        <v>71</v>
      </c>
      <c r="Y31" s="112">
        <v>0</v>
      </c>
      <c r="Z31" s="113">
        <v>0</v>
      </c>
      <c r="AA31" s="113">
        <v>1</v>
      </c>
      <c r="AB31" s="113">
        <v>7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 x14ac:dyDescent="0.2">
      <c r="A32" s="111" t="s">
        <v>95</v>
      </c>
      <c r="B32" s="111">
        <v>14</v>
      </c>
      <c r="C32" s="112">
        <v>0</v>
      </c>
      <c r="D32" s="113">
        <v>1</v>
      </c>
      <c r="E32" s="113">
        <v>12</v>
      </c>
      <c r="F32" s="113">
        <v>0</v>
      </c>
      <c r="G32" s="113">
        <v>1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1</v>
      </c>
      <c r="R32" s="177">
        <v>7.1429999999999998</v>
      </c>
      <c r="S32" s="113">
        <v>0</v>
      </c>
      <c r="T32" s="177">
        <v>0</v>
      </c>
      <c r="U32" s="113">
        <v>0</v>
      </c>
      <c r="V32" s="177">
        <v>0</v>
      </c>
      <c r="W32" s="177">
        <v>16.5</v>
      </c>
      <c r="X32" s="183">
        <v>19.399999999999999</v>
      </c>
      <c r="Y32" s="112">
        <v>0</v>
      </c>
      <c r="Z32" s="113">
        <v>0</v>
      </c>
      <c r="AA32" s="113">
        <v>4</v>
      </c>
      <c r="AB32" s="113">
        <v>9</v>
      </c>
      <c r="AC32" s="113">
        <v>1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 x14ac:dyDescent="0.2">
      <c r="A33" s="111" t="s">
        <v>96</v>
      </c>
      <c r="B33" s="111">
        <v>20</v>
      </c>
      <c r="C33" s="112">
        <v>1</v>
      </c>
      <c r="D33" s="113">
        <v>0</v>
      </c>
      <c r="E33" s="113">
        <v>17</v>
      </c>
      <c r="F33" s="113">
        <v>0</v>
      </c>
      <c r="G33" s="113">
        <v>1</v>
      </c>
      <c r="H33" s="113">
        <v>1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3</v>
      </c>
      <c r="R33" s="177">
        <v>15</v>
      </c>
      <c r="S33" s="113">
        <v>1</v>
      </c>
      <c r="T33" s="177">
        <v>5</v>
      </c>
      <c r="U33" s="113">
        <v>0</v>
      </c>
      <c r="V33" s="177">
        <v>0</v>
      </c>
      <c r="W33" s="177">
        <v>17.7</v>
      </c>
      <c r="X33" s="183">
        <v>21.9</v>
      </c>
      <c r="Y33" s="112">
        <v>0</v>
      </c>
      <c r="Z33" s="113">
        <v>0</v>
      </c>
      <c r="AA33" s="113">
        <v>3</v>
      </c>
      <c r="AB33" s="113">
        <v>14</v>
      </c>
      <c r="AC33" s="113">
        <v>3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 x14ac:dyDescent="0.2">
      <c r="A34" s="111" t="s">
        <v>97</v>
      </c>
      <c r="B34" s="111">
        <v>27</v>
      </c>
      <c r="C34" s="112">
        <v>0</v>
      </c>
      <c r="D34" s="113">
        <v>2</v>
      </c>
      <c r="E34" s="113">
        <v>25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4</v>
      </c>
      <c r="R34" s="177">
        <v>14.81</v>
      </c>
      <c r="S34" s="113">
        <v>1</v>
      </c>
      <c r="T34" s="177">
        <v>3.7040000000000002</v>
      </c>
      <c r="U34" s="113">
        <v>0</v>
      </c>
      <c r="V34" s="177">
        <v>0</v>
      </c>
      <c r="W34" s="177">
        <v>15.9</v>
      </c>
      <c r="X34" s="183">
        <v>20.2</v>
      </c>
      <c r="Y34" s="112">
        <v>0</v>
      </c>
      <c r="Z34" s="113">
        <v>2</v>
      </c>
      <c r="AA34" s="113">
        <v>7</v>
      </c>
      <c r="AB34" s="113">
        <v>14</v>
      </c>
      <c r="AC34" s="113">
        <v>4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 x14ac:dyDescent="0.2">
      <c r="A35" s="111" t="s">
        <v>98</v>
      </c>
      <c r="B35" s="111">
        <v>31</v>
      </c>
      <c r="C35" s="112">
        <v>3</v>
      </c>
      <c r="D35" s="113">
        <v>1</v>
      </c>
      <c r="E35" s="113">
        <v>27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3</v>
      </c>
      <c r="R35" s="177">
        <v>9.6769999999999996</v>
      </c>
      <c r="S35" s="113">
        <v>2</v>
      </c>
      <c r="T35" s="177">
        <v>6.452</v>
      </c>
      <c r="U35" s="113">
        <v>0</v>
      </c>
      <c r="V35" s="177">
        <v>0</v>
      </c>
      <c r="W35" s="177">
        <v>15.6</v>
      </c>
      <c r="X35" s="183">
        <v>18.8</v>
      </c>
      <c r="Y35" s="112">
        <v>1</v>
      </c>
      <c r="Z35" s="113">
        <v>0</v>
      </c>
      <c r="AA35" s="113">
        <v>16</v>
      </c>
      <c r="AB35" s="113">
        <v>11</v>
      </c>
      <c r="AC35" s="113">
        <v>1</v>
      </c>
      <c r="AD35" s="113">
        <v>2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 x14ac:dyDescent="0.2">
      <c r="A36" s="111" t="s">
        <v>99</v>
      </c>
      <c r="B36" s="111">
        <v>39</v>
      </c>
      <c r="C36" s="112">
        <v>7</v>
      </c>
      <c r="D36" s="113">
        <v>1</v>
      </c>
      <c r="E36" s="113">
        <v>28</v>
      </c>
      <c r="F36" s="113">
        <v>0</v>
      </c>
      <c r="G36" s="113">
        <v>1</v>
      </c>
      <c r="H36" s="113">
        <v>1</v>
      </c>
      <c r="I36" s="113">
        <v>1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4</v>
      </c>
      <c r="R36" s="177">
        <v>10.26</v>
      </c>
      <c r="S36" s="113">
        <v>0</v>
      </c>
      <c r="T36" s="177">
        <v>0</v>
      </c>
      <c r="U36" s="113">
        <v>0</v>
      </c>
      <c r="V36" s="177">
        <v>0</v>
      </c>
      <c r="W36" s="177">
        <v>14.2</v>
      </c>
      <c r="X36" s="183">
        <v>16.8</v>
      </c>
      <c r="Y36" s="112">
        <v>0</v>
      </c>
      <c r="Z36" s="113">
        <v>3</v>
      </c>
      <c r="AA36" s="113">
        <v>21</v>
      </c>
      <c r="AB36" s="113">
        <v>11</v>
      </c>
      <c r="AC36" s="113">
        <v>4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 x14ac:dyDescent="0.2">
      <c r="A37" s="111" t="s">
        <v>100</v>
      </c>
      <c r="B37" s="111">
        <v>33</v>
      </c>
      <c r="C37" s="112">
        <v>3</v>
      </c>
      <c r="D37" s="113">
        <v>0</v>
      </c>
      <c r="E37" s="113">
        <v>24</v>
      </c>
      <c r="F37" s="113">
        <v>0</v>
      </c>
      <c r="G37" s="113">
        <v>0</v>
      </c>
      <c r="H37" s="113">
        <v>1</v>
      </c>
      <c r="I37" s="113">
        <v>4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1</v>
      </c>
      <c r="P37" s="114">
        <v>0</v>
      </c>
      <c r="Q37" s="112">
        <v>1</v>
      </c>
      <c r="R37" s="177">
        <v>3.03</v>
      </c>
      <c r="S37" s="113">
        <v>0</v>
      </c>
      <c r="T37" s="177">
        <v>0</v>
      </c>
      <c r="U37" s="113">
        <v>0</v>
      </c>
      <c r="V37" s="177">
        <v>0</v>
      </c>
      <c r="W37" s="177">
        <v>14.8</v>
      </c>
      <c r="X37" s="183">
        <v>17.3</v>
      </c>
      <c r="Y37" s="112">
        <v>0</v>
      </c>
      <c r="Z37" s="113">
        <v>3</v>
      </c>
      <c r="AA37" s="113">
        <v>13</v>
      </c>
      <c r="AB37" s="113">
        <v>16</v>
      </c>
      <c r="AC37" s="113">
        <v>1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 x14ac:dyDescent="0.2">
      <c r="A38" s="111" t="s">
        <v>101</v>
      </c>
      <c r="B38" s="111">
        <v>25</v>
      </c>
      <c r="C38" s="112">
        <v>3</v>
      </c>
      <c r="D38" s="113">
        <v>1</v>
      </c>
      <c r="E38" s="113">
        <v>18</v>
      </c>
      <c r="F38" s="113">
        <v>0</v>
      </c>
      <c r="G38" s="113">
        <v>0</v>
      </c>
      <c r="H38" s="113">
        <v>0</v>
      </c>
      <c r="I38" s="113">
        <v>2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1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12.7</v>
      </c>
      <c r="X38" s="183">
        <v>15.7</v>
      </c>
      <c r="Y38" s="112">
        <v>1</v>
      </c>
      <c r="Z38" s="113">
        <v>4</v>
      </c>
      <c r="AA38" s="113">
        <v>11</v>
      </c>
      <c r="AB38" s="113">
        <v>9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 x14ac:dyDescent="0.2">
      <c r="A39" s="111" t="s">
        <v>102</v>
      </c>
      <c r="B39" s="111">
        <v>43</v>
      </c>
      <c r="C39" s="112">
        <v>7</v>
      </c>
      <c r="D39" s="113">
        <v>2</v>
      </c>
      <c r="E39" s="113">
        <v>29</v>
      </c>
      <c r="F39" s="113">
        <v>0</v>
      </c>
      <c r="G39" s="113">
        <v>0</v>
      </c>
      <c r="H39" s="113">
        <v>1</v>
      </c>
      <c r="I39" s="113">
        <v>3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1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13.8</v>
      </c>
      <c r="X39" s="183">
        <v>15.5</v>
      </c>
      <c r="Y39" s="112">
        <v>0</v>
      </c>
      <c r="Z39" s="113">
        <v>3</v>
      </c>
      <c r="AA39" s="113">
        <v>29</v>
      </c>
      <c r="AB39" s="113">
        <v>11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 x14ac:dyDescent="0.2">
      <c r="A40" s="111" t="s">
        <v>103</v>
      </c>
      <c r="B40" s="111">
        <v>65</v>
      </c>
      <c r="C40" s="112">
        <v>7</v>
      </c>
      <c r="D40" s="113">
        <v>1</v>
      </c>
      <c r="E40" s="113">
        <v>51</v>
      </c>
      <c r="F40" s="113">
        <v>0</v>
      </c>
      <c r="G40" s="113">
        <v>0</v>
      </c>
      <c r="H40" s="113">
        <v>1</v>
      </c>
      <c r="I40" s="113">
        <v>4</v>
      </c>
      <c r="J40" s="113">
        <v>0</v>
      </c>
      <c r="K40" s="113">
        <v>0</v>
      </c>
      <c r="L40" s="113">
        <v>0</v>
      </c>
      <c r="M40" s="113">
        <v>1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14.4</v>
      </c>
      <c r="X40" s="183">
        <v>15.8</v>
      </c>
      <c r="Y40" s="112">
        <v>0</v>
      </c>
      <c r="Z40" s="113">
        <v>0</v>
      </c>
      <c r="AA40" s="113">
        <v>39</v>
      </c>
      <c r="AB40" s="113">
        <v>26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 x14ac:dyDescent="0.2">
      <c r="A41" s="111" t="s">
        <v>104</v>
      </c>
      <c r="B41" s="111">
        <v>65</v>
      </c>
      <c r="C41" s="112">
        <v>7</v>
      </c>
      <c r="D41" s="113">
        <v>0</v>
      </c>
      <c r="E41" s="113">
        <v>52</v>
      </c>
      <c r="F41" s="113">
        <v>0</v>
      </c>
      <c r="G41" s="113">
        <v>0</v>
      </c>
      <c r="H41" s="113">
        <v>2</v>
      </c>
      <c r="I41" s="113">
        <v>3</v>
      </c>
      <c r="J41" s="113">
        <v>0</v>
      </c>
      <c r="K41" s="113">
        <v>0</v>
      </c>
      <c r="L41" s="113">
        <v>1</v>
      </c>
      <c r="M41" s="113">
        <v>0</v>
      </c>
      <c r="N41" s="114">
        <v>0</v>
      </c>
      <c r="O41" s="114">
        <v>0</v>
      </c>
      <c r="P41" s="114">
        <v>0</v>
      </c>
      <c r="Q41" s="112">
        <v>10</v>
      </c>
      <c r="R41" s="177">
        <v>15.38</v>
      </c>
      <c r="S41" s="113">
        <v>8</v>
      </c>
      <c r="T41" s="177">
        <v>12.31</v>
      </c>
      <c r="U41" s="113">
        <v>4</v>
      </c>
      <c r="V41" s="177">
        <v>6.1539999999999999</v>
      </c>
      <c r="W41" s="177">
        <v>15.7</v>
      </c>
      <c r="X41" s="183">
        <v>20.6</v>
      </c>
      <c r="Y41" s="112">
        <v>2</v>
      </c>
      <c r="Z41" s="113">
        <v>14</v>
      </c>
      <c r="AA41" s="113">
        <v>35</v>
      </c>
      <c r="AB41" s="113">
        <v>4</v>
      </c>
      <c r="AC41" s="113">
        <v>2</v>
      </c>
      <c r="AD41" s="113">
        <v>0</v>
      </c>
      <c r="AE41" s="113">
        <v>4</v>
      </c>
      <c r="AF41" s="113">
        <v>0</v>
      </c>
      <c r="AG41" s="113">
        <v>0</v>
      </c>
      <c r="AH41" s="113">
        <v>0</v>
      </c>
      <c r="AI41" s="113">
        <v>0</v>
      </c>
      <c r="AJ41" s="113">
        <v>4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 x14ac:dyDescent="0.2">
      <c r="A42" s="111" t="s">
        <v>105</v>
      </c>
      <c r="B42" s="111">
        <v>61</v>
      </c>
      <c r="C42" s="112">
        <v>2</v>
      </c>
      <c r="D42" s="113">
        <v>1</v>
      </c>
      <c r="E42" s="113">
        <v>48</v>
      </c>
      <c r="F42" s="113">
        <v>0</v>
      </c>
      <c r="G42" s="113">
        <v>1</v>
      </c>
      <c r="H42" s="113">
        <v>2</v>
      </c>
      <c r="I42" s="113">
        <v>5</v>
      </c>
      <c r="J42" s="113">
        <v>0</v>
      </c>
      <c r="K42" s="113">
        <v>0</v>
      </c>
      <c r="L42" s="113">
        <v>0</v>
      </c>
      <c r="M42" s="113">
        <v>2</v>
      </c>
      <c r="N42" s="114">
        <v>0</v>
      </c>
      <c r="O42" s="114">
        <v>0</v>
      </c>
      <c r="P42" s="114">
        <v>0</v>
      </c>
      <c r="Q42" s="112">
        <v>3</v>
      </c>
      <c r="R42" s="177">
        <v>4.9180000000000001</v>
      </c>
      <c r="S42" s="113">
        <v>0</v>
      </c>
      <c r="T42" s="177">
        <v>0</v>
      </c>
      <c r="U42" s="113">
        <v>0</v>
      </c>
      <c r="V42" s="177">
        <v>0</v>
      </c>
      <c r="W42" s="177">
        <v>13.3</v>
      </c>
      <c r="X42" s="183">
        <v>15.9</v>
      </c>
      <c r="Y42" s="112">
        <v>2</v>
      </c>
      <c r="Z42" s="113">
        <v>7</v>
      </c>
      <c r="AA42" s="113">
        <v>29</v>
      </c>
      <c r="AB42" s="113">
        <v>20</v>
      </c>
      <c r="AC42" s="113">
        <v>3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 x14ac:dyDescent="0.2">
      <c r="A43" s="111" t="s">
        <v>106</v>
      </c>
      <c r="B43" s="111">
        <v>65</v>
      </c>
      <c r="C43" s="112">
        <v>4</v>
      </c>
      <c r="D43" s="113">
        <v>0</v>
      </c>
      <c r="E43" s="113">
        <v>55</v>
      </c>
      <c r="F43" s="113">
        <v>0</v>
      </c>
      <c r="G43" s="113">
        <v>0</v>
      </c>
      <c r="H43" s="113">
        <v>1</v>
      </c>
      <c r="I43" s="113">
        <v>4</v>
      </c>
      <c r="J43" s="113">
        <v>0</v>
      </c>
      <c r="K43" s="113">
        <v>0</v>
      </c>
      <c r="L43" s="113">
        <v>1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13</v>
      </c>
      <c r="X43" s="183">
        <v>14.9</v>
      </c>
      <c r="Y43" s="112">
        <v>0</v>
      </c>
      <c r="Z43" s="113">
        <v>5</v>
      </c>
      <c r="AA43" s="113">
        <v>53</v>
      </c>
      <c r="AB43" s="113">
        <v>7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 x14ac:dyDescent="0.2">
      <c r="A44" s="111" t="s">
        <v>107</v>
      </c>
      <c r="B44" s="111">
        <v>62</v>
      </c>
      <c r="C44" s="112">
        <v>1</v>
      </c>
      <c r="D44" s="113">
        <v>2</v>
      </c>
      <c r="E44" s="113">
        <v>52</v>
      </c>
      <c r="F44" s="113">
        <v>0</v>
      </c>
      <c r="G44" s="113">
        <v>0</v>
      </c>
      <c r="H44" s="113">
        <v>3</v>
      </c>
      <c r="I44" s="113">
        <v>2</v>
      </c>
      <c r="J44" s="113">
        <v>0</v>
      </c>
      <c r="K44" s="113">
        <v>0</v>
      </c>
      <c r="L44" s="113">
        <v>0</v>
      </c>
      <c r="M44" s="113">
        <v>0</v>
      </c>
      <c r="N44" s="114">
        <v>2</v>
      </c>
      <c r="O44" s="114">
        <v>0</v>
      </c>
      <c r="P44" s="114">
        <v>0</v>
      </c>
      <c r="Q44" s="112">
        <v>1</v>
      </c>
      <c r="R44" s="177">
        <v>1.613</v>
      </c>
      <c r="S44" s="113">
        <v>0</v>
      </c>
      <c r="T44" s="177">
        <v>0</v>
      </c>
      <c r="U44" s="113">
        <v>0</v>
      </c>
      <c r="V44" s="177">
        <v>0</v>
      </c>
      <c r="W44" s="177">
        <v>14.2</v>
      </c>
      <c r="X44" s="183">
        <v>16.399999999999999</v>
      </c>
      <c r="Y44" s="112">
        <v>0</v>
      </c>
      <c r="Z44" s="113">
        <v>1</v>
      </c>
      <c r="AA44" s="113">
        <v>44</v>
      </c>
      <c r="AB44" s="113">
        <v>16</v>
      </c>
      <c r="AC44" s="113">
        <v>1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 x14ac:dyDescent="0.2">
      <c r="A45" s="111" t="s">
        <v>108</v>
      </c>
      <c r="B45" s="111">
        <v>71</v>
      </c>
      <c r="C45" s="112">
        <v>5</v>
      </c>
      <c r="D45" s="113">
        <v>2</v>
      </c>
      <c r="E45" s="113">
        <v>49</v>
      </c>
      <c r="F45" s="113">
        <v>1</v>
      </c>
      <c r="G45" s="113">
        <v>0</v>
      </c>
      <c r="H45" s="113">
        <v>6</v>
      </c>
      <c r="I45" s="113">
        <v>6</v>
      </c>
      <c r="J45" s="113">
        <v>1</v>
      </c>
      <c r="K45" s="113">
        <v>0</v>
      </c>
      <c r="L45" s="113">
        <v>0</v>
      </c>
      <c r="M45" s="113">
        <v>1</v>
      </c>
      <c r="N45" s="114">
        <v>0</v>
      </c>
      <c r="O45" s="114">
        <v>0</v>
      </c>
      <c r="P45" s="114">
        <v>0</v>
      </c>
      <c r="Q45" s="112">
        <v>1</v>
      </c>
      <c r="R45" s="177">
        <v>1.4079999999999999</v>
      </c>
      <c r="S45" s="113">
        <v>0</v>
      </c>
      <c r="T45" s="177">
        <v>0</v>
      </c>
      <c r="U45" s="113">
        <v>0</v>
      </c>
      <c r="V45" s="177">
        <v>0</v>
      </c>
      <c r="W45" s="177">
        <v>13.3</v>
      </c>
      <c r="X45" s="183">
        <v>16.3</v>
      </c>
      <c r="Y45" s="112">
        <v>3</v>
      </c>
      <c r="Z45" s="113">
        <v>5</v>
      </c>
      <c r="AA45" s="113">
        <v>45</v>
      </c>
      <c r="AB45" s="113">
        <v>17</v>
      </c>
      <c r="AC45" s="113">
        <v>1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 x14ac:dyDescent="0.2">
      <c r="A46" s="111" t="s">
        <v>109</v>
      </c>
      <c r="B46" s="111">
        <v>52</v>
      </c>
      <c r="C46" s="112">
        <v>4</v>
      </c>
      <c r="D46" s="113">
        <v>1</v>
      </c>
      <c r="E46" s="113">
        <v>40</v>
      </c>
      <c r="F46" s="113">
        <v>0</v>
      </c>
      <c r="G46" s="113">
        <v>0</v>
      </c>
      <c r="H46" s="113">
        <v>3</v>
      </c>
      <c r="I46" s="113">
        <v>3</v>
      </c>
      <c r="J46" s="113">
        <v>0</v>
      </c>
      <c r="K46" s="113">
        <v>0</v>
      </c>
      <c r="L46" s="113">
        <v>1</v>
      </c>
      <c r="M46" s="113">
        <v>0</v>
      </c>
      <c r="N46" s="114">
        <v>0</v>
      </c>
      <c r="O46" s="114">
        <v>0</v>
      </c>
      <c r="P46" s="114">
        <v>0</v>
      </c>
      <c r="Q46" s="112">
        <v>1</v>
      </c>
      <c r="R46" s="177">
        <v>1.923</v>
      </c>
      <c r="S46" s="113">
        <v>0</v>
      </c>
      <c r="T46" s="177">
        <v>0</v>
      </c>
      <c r="U46" s="113">
        <v>0</v>
      </c>
      <c r="V46" s="177">
        <v>0</v>
      </c>
      <c r="W46" s="177">
        <v>13.4</v>
      </c>
      <c r="X46" s="183">
        <v>16.5</v>
      </c>
      <c r="Y46" s="112">
        <v>0</v>
      </c>
      <c r="Z46" s="113">
        <v>9</v>
      </c>
      <c r="AA46" s="113">
        <v>17</v>
      </c>
      <c r="AB46" s="113">
        <v>25</v>
      </c>
      <c r="AC46" s="113">
        <v>1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 x14ac:dyDescent="0.2">
      <c r="A47" s="111" t="s">
        <v>110</v>
      </c>
      <c r="B47" s="111">
        <v>63</v>
      </c>
      <c r="C47" s="112">
        <v>4</v>
      </c>
      <c r="D47" s="113">
        <v>1</v>
      </c>
      <c r="E47" s="113">
        <v>46</v>
      </c>
      <c r="F47" s="113">
        <v>0</v>
      </c>
      <c r="G47" s="113">
        <v>0</v>
      </c>
      <c r="H47" s="113">
        <v>6</v>
      </c>
      <c r="I47" s="113">
        <v>4</v>
      </c>
      <c r="J47" s="113">
        <v>0</v>
      </c>
      <c r="K47" s="113">
        <v>0</v>
      </c>
      <c r="L47" s="113">
        <v>0</v>
      </c>
      <c r="M47" s="113">
        <v>0</v>
      </c>
      <c r="N47" s="114">
        <v>1</v>
      </c>
      <c r="O47" s="114">
        <v>1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14.4</v>
      </c>
      <c r="X47" s="183">
        <v>16.2</v>
      </c>
      <c r="Y47" s="112">
        <v>0</v>
      </c>
      <c r="Z47" s="113">
        <v>3</v>
      </c>
      <c r="AA47" s="113">
        <v>32</v>
      </c>
      <c r="AB47" s="113">
        <v>28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 x14ac:dyDescent="0.2">
      <c r="A48" s="111" t="s">
        <v>111</v>
      </c>
      <c r="B48" s="111">
        <v>59</v>
      </c>
      <c r="C48" s="112">
        <v>2</v>
      </c>
      <c r="D48" s="113">
        <v>1</v>
      </c>
      <c r="E48" s="113">
        <v>42</v>
      </c>
      <c r="F48" s="113">
        <v>0</v>
      </c>
      <c r="G48" s="113">
        <v>5</v>
      </c>
      <c r="H48" s="113">
        <v>4</v>
      </c>
      <c r="I48" s="113">
        <v>4</v>
      </c>
      <c r="J48" s="113">
        <v>0</v>
      </c>
      <c r="K48" s="113">
        <v>0</v>
      </c>
      <c r="L48" s="113">
        <v>0</v>
      </c>
      <c r="M48" s="113">
        <v>0</v>
      </c>
      <c r="N48" s="114">
        <v>1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13.5</v>
      </c>
      <c r="X48" s="183">
        <v>15.4</v>
      </c>
      <c r="Y48" s="112">
        <v>0</v>
      </c>
      <c r="Z48" s="113">
        <v>4</v>
      </c>
      <c r="AA48" s="113">
        <v>40</v>
      </c>
      <c r="AB48" s="113">
        <v>15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 x14ac:dyDescent="0.2">
      <c r="A49" s="111" t="s">
        <v>112</v>
      </c>
      <c r="B49" s="111">
        <v>70</v>
      </c>
      <c r="C49" s="112">
        <v>1</v>
      </c>
      <c r="D49" s="113">
        <v>0</v>
      </c>
      <c r="E49" s="113">
        <v>57</v>
      </c>
      <c r="F49" s="113">
        <v>0</v>
      </c>
      <c r="G49" s="113">
        <v>8</v>
      </c>
      <c r="H49" s="113">
        <v>3</v>
      </c>
      <c r="I49" s="113">
        <v>1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2</v>
      </c>
      <c r="R49" s="177">
        <v>2.8570000000000002</v>
      </c>
      <c r="S49" s="113">
        <v>0</v>
      </c>
      <c r="T49" s="177">
        <v>0</v>
      </c>
      <c r="U49" s="113">
        <v>0</v>
      </c>
      <c r="V49" s="177">
        <v>0</v>
      </c>
      <c r="W49" s="177">
        <v>13.2</v>
      </c>
      <c r="X49" s="183">
        <v>15.3</v>
      </c>
      <c r="Y49" s="112">
        <v>0</v>
      </c>
      <c r="Z49" s="113">
        <v>6</v>
      </c>
      <c r="AA49" s="113">
        <v>45</v>
      </c>
      <c r="AB49" s="113">
        <v>17</v>
      </c>
      <c r="AC49" s="113">
        <v>2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 x14ac:dyDescent="0.2">
      <c r="A50" s="111" t="s">
        <v>113</v>
      </c>
      <c r="B50" s="111">
        <v>80</v>
      </c>
      <c r="C50" s="112">
        <v>2</v>
      </c>
      <c r="D50" s="113">
        <v>1</v>
      </c>
      <c r="E50" s="113">
        <v>65</v>
      </c>
      <c r="F50" s="113">
        <v>0</v>
      </c>
      <c r="G50" s="113">
        <v>11</v>
      </c>
      <c r="H50" s="113">
        <v>0</v>
      </c>
      <c r="I50" s="113">
        <v>0</v>
      </c>
      <c r="J50" s="113">
        <v>1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11.9</v>
      </c>
      <c r="X50" s="183">
        <v>14.6</v>
      </c>
      <c r="Y50" s="112">
        <v>1</v>
      </c>
      <c r="Z50" s="113">
        <v>14</v>
      </c>
      <c r="AA50" s="113">
        <v>55</v>
      </c>
      <c r="AB50" s="113">
        <v>10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 x14ac:dyDescent="0.2">
      <c r="A51" s="111" t="s">
        <v>114</v>
      </c>
      <c r="B51" s="111">
        <v>60</v>
      </c>
      <c r="C51" s="112">
        <v>0</v>
      </c>
      <c r="D51" s="113">
        <v>1</v>
      </c>
      <c r="E51" s="113">
        <v>49</v>
      </c>
      <c r="F51" s="113">
        <v>0</v>
      </c>
      <c r="G51" s="113">
        <v>6</v>
      </c>
      <c r="H51" s="113">
        <v>3</v>
      </c>
      <c r="I51" s="113">
        <v>0</v>
      </c>
      <c r="J51" s="113">
        <v>0</v>
      </c>
      <c r="K51" s="113">
        <v>0</v>
      </c>
      <c r="L51" s="113">
        <v>0</v>
      </c>
      <c r="M51" s="113">
        <v>1</v>
      </c>
      <c r="N51" s="114">
        <v>0</v>
      </c>
      <c r="O51" s="114">
        <v>0</v>
      </c>
      <c r="P51" s="114">
        <v>0</v>
      </c>
      <c r="Q51" s="112">
        <v>2</v>
      </c>
      <c r="R51" s="177">
        <v>3.3330000000000002</v>
      </c>
      <c r="S51" s="113">
        <v>0</v>
      </c>
      <c r="T51" s="177">
        <v>0</v>
      </c>
      <c r="U51" s="113">
        <v>0</v>
      </c>
      <c r="V51" s="177">
        <v>0</v>
      </c>
      <c r="W51" s="177">
        <v>13.2</v>
      </c>
      <c r="X51" s="183">
        <v>16.399999999999999</v>
      </c>
      <c r="Y51" s="112">
        <v>0</v>
      </c>
      <c r="Z51" s="113">
        <v>9</v>
      </c>
      <c r="AA51" s="113">
        <v>34</v>
      </c>
      <c r="AB51" s="113">
        <v>15</v>
      </c>
      <c r="AC51" s="113">
        <v>2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 x14ac:dyDescent="0.2">
      <c r="A52" s="111" t="s">
        <v>115</v>
      </c>
      <c r="B52" s="111">
        <v>60</v>
      </c>
      <c r="C52" s="112">
        <v>0</v>
      </c>
      <c r="D52" s="113">
        <v>0</v>
      </c>
      <c r="E52" s="113">
        <v>50</v>
      </c>
      <c r="F52" s="113">
        <v>0</v>
      </c>
      <c r="G52" s="113">
        <v>6</v>
      </c>
      <c r="H52" s="113">
        <v>0</v>
      </c>
      <c r="I52" s="113">
        <v>2</v>
      </c>
      <c r="J52" s="113">
        <v>0</v>
      </c>
      <c r="K52" s="113">
        <v>1</v>
      </c>
      <c r="L52" s="113">
        <v>0</v>
      </c>
      <c r="M52" s="113">
        <v>1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13.3</v>
      </c>
      <c r="X52" s="183">
        <v>15.6</v>
      </c>
      <c r="Y52" s="112">
        <v>0</v>
      </c>
      <c r="Z52" s="113">
        <v>4</v>
      </c>
      <c r="AA52" s="113">
        <v>45</v>
      </c>
      <c r="AB52" s="113">
        <v>11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 x14ac:dyDescent="0.2">
      <c r="A53" s="111" t="s">
        <v>116</v>
      </c>
      <c r="B53" s="111">
        <v>67</v>
      </c>
      <c r="C53" s="112">
        <v>4</v>
      </c>
      <c r="D53" s="113">
        <v>2</v>
      </c>
      <c r="E53" s="113">
        <v>52</v>
      </c>
      <c r="F53" s="113">
        <v>0</v>
      </c>
      <c r="G53" s="113">
        <v>6</v>
      </c>
      <c r="H53" s="113">
        <v>1</v>
      </c>
      <c r="I53" s="113">
        <v>1</v>
      </c>
      <c r="J53" s="113">
        <v>0</v>
      </c>
      <c r="K53" s="113">
        <v>0</v>
      </c>
      <c r="L53" s="113">
        <v>0</v>
      </c>
      <c r="M53" s="113">
        <v>1</v>
      </c>
      <c r="N53" s="114">
        <v>0</v>
      </c>
      <c r="O53" s="114">
        <v>0</v>
      </c>
      <c r="P53" s="114">
        <v>0</v>
      </c>
      <c r="Q53" s="112">
        <v>2</v>
      </c>
      <c r="R53" s="177">
        <v>2.9849999999999999</v>
      </c>
      <c r="S53" s="113">
        <v>0</v>
      </c>
      <c r="T53" s="177">
        <v>0</v>
      </c>
      <c r="U53" s="113">
        <v>0</v>
      </c>
      <c r="V53" s="177">
        <v>0</v>
      </c>
      <c r="W53" s="177">
        <v>13.4</v>
      </c>
      <c r="X53" s="183">
        <v>15.7</v>
      </c>
      <c r="Y53" s="112">
        <v>1</v>
      </c>
      <c r="Z53" s="113">
        <v>7</v>
      </c>
      <c r="AA53" s="113">
        <v>40</v>
      </c>
      <c r="AB53" s="113">
        <v>17</v>
      </c>
      <c r="AC53" s="113">
        <v>2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 x14ac:dyDescent="0.2">
      <c r="A54" s="111" t="s">
        <v>117</v>
      </c>
      <c r="B54" s="111">
        <v>61</v>
      </c>
      <c r="C54" s="112">
        <v>0</v>
      </c>
      <c r="D54" s="113">
        <v>2</v>
      </c>
      <c r="E54" s="113">
        <v>43</v>
      </c>
      <c r="F54" s="113">
        <v>0</v>
      </c>
      <c r="G54" s="113">
        <v>12</v>
      </c>
      <c r="H54" s="113">
        <v>1</v>
      </c>
      <c r="I54" s="113">
        <v>2</v>
      </c>
      <c r="J54" s="113">
        <v>0</v>
      </c>
      <c r="K54" s="113">
        <v>0</v>
      </c>
      <c r="L54" s="113">
        <v>0</v>
      </c>
      <c r="M54" s="113">
        <v>1</v>
      </c>
      <c r="N54" s="114">
        <v>0</v>
      </c>
      <c r="O54" s="114">
        <v>0</v>
      </c>
      <c r="P54" s="114">
        <v>0</v>
      </c>
      <c r="Q54" s="112">
        <v>2</v>
      </c>
      <c r="R54" s="177">
        <v>3.2789999999999999</v>
      </c>
      <c r="S54" s="113">
        <v>1</v>
      </c>
      <c r="T54" s="177">
        <v>1.639</v>
      </c>
      <c r="U54" s="113">
        <v>0</v>
      </c>
      <c r="V54" s="177">
        <v>0</v>
      </c>
      <c r="W54" s="177">
        <v>13.6</v>
      </c>
      <c r="X54" s="183">
        <v>16.100000000000001</v>
      </c>
      <c r="Y54" s="112">
        <v>0</v>
      </c>
      <c r="Z54" s="113">
        <v>6</v>
      </c>
      <c r="AA54" s="113">
        <v>37</v>
      </c>
      <c r="AB54" s="113">
        <v>16</v>
      </c>
      <c r="AC54" s="113">
        <v>1</v>
      </c>
      <c r="AD54" s="113">
        <v>0</v>
      </c>
      <c r="AE54" s="113">
        <v>1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 x14ac:dyDescent="0.2">
      <c r="A55" s="111" t="s">
        <v>118</v>
      </c>
      <c r="B55" s="111">
        <v>65</v>
      </c>
      <c r="C55" s="112">
        <v>2</v>
      </c>
      <c r="D55" s="113">
        <v>2</v>
      </c>
      <c r="E55" s="113">
        <v>50</v>
      </c>
      <c r="F55" s="113">
        <v>0</v>
      </c>
      <c r="G55" s="113">
        <v>6</v>
      </c>
      <c r="H55" s="113">
        <v>2</v>
      </c>
      <c r="I55" s="113">
        <v>2</v>
      </c>
      <c r="J55" s="113">
        <v>0</v>
      </c>
      <c r="K55" s="113">
        <v>0</v>
      </c>
      <c r="L55" s="113">
        <v>1</v>
      </c>
      <c r="M55" s="113">
        <v>0</v>
      </c>
      <c r="N55" s="114">
        <v>0</v>
      </c>
      <c r="O55" s="114">
        <v>0</v>
      </c>
      <c r="P55" s="114">
        <v>0</v>
      </c>
      <c r="Q55" s="112">
        <v>2</v>
      </c>
      <c r="R55" s="177">
        <v>3.077</v>
      </c>
      <c r="S55" s="113">
        <v>0</v>
      </c>
      <c r="T55" s="177">
        <v>0</v>
      </c>
      <c r="U55" s="113">
        <v>0</v>
      </c>
      <c r="V55" s="177">
        <v>0</v>
      </c>
      <c r="W55" s="177">
        <v>13.4</v>
      </c>
      <c r="X55" s="183">
        <v>15.7</v>
      </c>
      <c r="Y55" s="112">
        <v>0</v>
      </c>
      <c r="Z55" s="113">
        <v>11</v>
      </c>
      <c r="AA55" s="113">
        <v>38</v>
      </c>
      <c r="AB55" s="113">
        <v>14</v>
      </c>
      <c r="AC55" s="113">
        <v>2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 x14ac:dyDescent="0.2">
      <c r="A56" s="111" t="s">
        <v>119</v>
      </c>
      <c r="B56" s="111">
        <v>60</v>
      </c>
      <c r="C56" s="112">
        <v>2</v>
      </c>
      <c r="D56" s="113">
        <v>1</v>
      </c>
      <c r="E56" s="113">
        <v>46</v>
      </c>
      <c r="F56" s="113">
        <v>1</v>
      </c>
      <c r="G56" s="113">
        <v>5</v>
      </c>
      <c r="H56" s="113">
        <v>3</v>
      </c>
      <c r="I56" s="113">
        <v>2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4</v>
      </c>
      <c r="R56" s="177">
        <v>6.6669999999999998</v>
      </c>
      <c r="S56" s="113">
        <v>1</v>
      </c>
      <c r="T56" s="177">
        <v>1.667</v>
      </c>
      <c r="U56" s="113">
        <v>0</v>
      </c>
      <c r="V56" s="177">
        <v>0</v>
      </c>
      <c r="W56" s="177">
        <v>14.2</v>
      </c>
      <c r="X56" s="183">
        <v>17.899999999999999</v>
      </c>
      <c r="Y56" s="112">
        <v>0</v>
      </c>
      <c r="Z56" s="113">
        <v>4</v>
      </c>
      <c r="AA56" s="113">
        <v>36</v>
      </c>
      <c r="AB56" s="113">
        <v>16</v>
      </c>
      <c r="AC56" s="113">
        <v>4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 x14ac:dyDescent="0.2">
      <c r="A57" s="111" t="s">
        <v>120</v>
      </c>
      <c r="B57" s="111">
        <v>56</v>
      </c>
      <c r="C57" s="112">
        <v>0</v>
      </c>
      <c r="D57" s="113">
        <v>2</v>
      </c>
      <c r="E57" s="113">
        <v>44</v>
      </c>
      <c r="F57" s="113">
        <v>0</v>
      </c>
      <c r="G57" s="113">
        <v>6</v>
      </c>
      <c r="H57" s="113">
        <v>2</v>
      </c>
      <c r="I57" s="113">
        <v>1</v>
      </c>
      <c r="J57" s="113">
        <v>0</v>
      </c>
      <c r="K57" s="113">
        <v>0</v>
      </c>
      <c r="L57" s="113">
        <v>0</v>
      </c>
      <c r="M57" s="113">
        <v>1</v>
      </c>
      <c r="N57" s="114">
        <v>0</v>
      </c>
      <c r="O57" s="114">
        <v>0</v>
      </c>
      <c r="P57" s="114">
        <v>0</v>
      </c>
      <c r="Q57" s="112">
        <v>2</v>
      </c>
      <c r="R57" s="177">
        <v>3.5710000000000002</v>
      </c>
      <c r="S57" s="113">
        <v>0</v>
      </c>
      <c r="T57" s="177">
        <v>0</v>
      </c>
      <c r="U57" s="113">
        <v>0</v>
      </c>
      <c r="V57" s="177">
        <v>0</v>
      </c>
      <c r="W57" s="177">
        <v>14</v>
      </c>
      <c r="X57" s="183">
        <v>16.899999999999999</v>
      </c>
      <c r="Y57" s="112">
        <v>0</v>
      </c>
      <c r="Z57" s="113">
        <v>4</v>
      </c>
      <c r="AA57" s="113">
        <v>39</v>
      </c>
      <c r="AB57" s="113">
        <v>11</v>
      </c>
      <c r="AC57" s="113">
        <v>2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 x14ac:dyDescent="0.2">
      <c r="A58" s="111" t="s">
        <v>121</v>
      </c>
      <c r="B58" s="111">
        <v>91</v>
      </c>
      <c r="C58" s="112">
        <v>2</v>
      </c>
      <c r="D58" s="113">
        <v>1</v>
      </c>
      <c r="E58" s="113">
        <v>73</v>
      </c>
      <c r="F58" s="113">
        <v>0</v>
      </c>
      <c r="G58" s="113">
        <v>12</v>
      </c>
      <c r="H58" s="113">
        <v>1</v>
      </c>
      <c r="I58" s="113">
        <v>2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2</v>
      </c>
      <c r="R58" s="177">
        <v>2.198</v>
      </c>
      <c r="S58" s="113">
        <v>0</v>
      </c>
      <c r="T58" s="177">
        <v>0</v>
      </c>
      <c r="U58" s="113">
        <v>0</v>
      </c>
      <c r="V58" s="177">
        <v>0</v>
      </c>
      <c r="W58" s="177">
        <v>13.4</v>
      </c>
      <c r="X58" s="183">
        <v>16.600000000000001</v>
      </c>
      <c r="Y58" s="112">
        <v>1</v>
      </c>
      <c r="Z58" s="113">
        <v>13</v>
      </c>
      <c r="AA58" s="113">
        <v>47</v>
      </c>
      <c r="AB58" s="113">
        <v>28</v>
      </c>
      <c r="AC58" s="113">
        <v>2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 x14ac:dyDescent="0.2">
      <c r="A59" s="111" t="s">
        <v>122</v>
      </c>
      <c r="B59" s="111">
        <v>85</v>
      </c>
      <c r="C59" s="112">
        <v>0</v>
      </c>
      <c r="D59" s="113">
        <v>1</v>
      </c>
      <c r="E59" s="113">
        <v>69</v>
      </c>
      <c r="F59" s="113">
        <v>0</v>
      </c>
      <c r="G59" s="113">
        <v>10</v>
      </c>
      <c r="H59" s="113">
        <v>3</v>
      </c>
      <c r="I59" s="113">
        <v>0</v>
      </c>
      <c r="J59" s="113">
        <v>2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1</v>
      </c>
      <c r="R59" s="177">
        <v>1.1759999999999999</v>
      </c>
      <c r="S59" s="113">
        <v>0</v>
      </c>
      <c r="T59" s="177">
        <v>0</v>
      </c>
      <c r="U59" s="113">
        <v>0</v>
      </c>
      <c r="V59" s="177">
        <v>0</v>
      </c>
      <c r="W59" s="177">
        <v>12.3</v>
      </c>
      <c r="X59" s="183">
        <v>16</v>
      </c>
      <c r="Y59" s="112">
        <v>1</v>
      </c>
      <c r="Z59" s="113">
        <v>23</v>
      </c>
      <c r="AA59" s="113">
        <v>41</v>
      </c>
      <c r="AB59" s="113">
        <v>19</v>
      </c>
      <c r="AC59" s="113">
        <v>1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 x14ac:dyDescent="0.2">
      <c r="A60" s="111" t="s">
        <v>123</v>
      </c>
      <c r="B60" s="111">
        <v>73</v>
      </c>
      <c r="C60" s="112">
        <v>1</v>
      </c>
      <c r="D60" s="113">
        <v>3</v>
      </c>
      <c r="E60" s="113">
        <v>57</v>
      </c>
      <c r="F60" s="113">
        <v>0</v>
      </c>
      <c r="G60" s="113">
        <v>9</v>
      </c>
      <c r="H60" s="113">
        <v>2</v>
      </c>
      <c r="I60" s="113">
        <v>1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14.1</v>
      </c>
      <c r="X60" s="183">
        <v>16.899999999999999</v>
      </c>
      <c r="Y60" s="112">
        <v>0</v>
      </c>
      <c r="Z60" s="113">
        <v>7</v>
      </c>
      <c r="AA60" s="113">
        <v>40</v>
      </c>
      <c r="AB60" s="113">
        <v>26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 x14ac:dyDescent="0.2">
      <c r="A61" s="111" t="s">
        <v>124</v>
      </c>
      <c r="B61" s="111">
        <v>77</v>
      </c>
      <c r="C61" s="112">
        <v>3</v>
      </c>
      <c r="D61" s="113">
        <v>2</v>
      </c>
      <c r="E61" s="113">
        <v>65</v>
      </c>
      <c r="F61" s="113">
        <v>0</v>
      </c>
      <c r="G61" s="113">
        <v>6</v>
      </c>
      <c r="H61" s="113">
        <v>1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8</v>
      </c>
      <c r="R61" s="177">
        <v>10.39</v>
      </c>
      <c r="S61" s="113">
        <v>7</v>
      </c>
      <c r="T61" s="177">
        <v>9.0909999999999993</v>
      </c>
      <c r="U61" s="113">
        <v>4</v>
      </c>
      <c r="V61" s="177">
        <v>5.1950000000000003</v>
      </c>
      <c r="W61" s="177">
        <v>16.399999999999999</v>
      </c>
      <c r="X61" s="183">
        <v>18.7</v>
      </c>
      <c r="Y61" s="112">
        <v>1</v>
      </c>
      <c r="Z61" s="113">
        <v>5</v>
      </c>
      <c r="AA61" s="113">
        <v>39</v>
      </c>
      <c r="AB61" s="113">
        <v>24</v>
      </c>
      <c r="AC61" s="113">
        <v>4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4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 x14ac:dyDescent="0.2">
      <c r="A62" s="111" t="s">
        <v>125</v>
      </c>
      <c r="B62" s="111">
        <v>82</v>
      </c>
      <c r="C62" s="112">
        <v>0</v>
      </c>
      <c r="D62" s="113">
        <v>2</v>
      </c>
      <c r="E62" s="113">
        <v>67</v>
      </c>
      <c r="F62" s="113">
        <v>2</v>
      </c>
      <c r="G62" s="113">
        <v>7</v>
      </c>
      <c r="H62" s="113">
        <v>3</v>
      </c>
      <c r="I62" s="113">
        <v>0</v>
      </c>
      <c r="J62" s="113">
        <v>0</v>
      </c>
      <c r="K62" s="113">
        <v>1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2</v>
      </c>
      <c r="R62" s="177">
        <v>2.4390000000000001</v>
      </c>
      <c r="S62" s="113">
        <v>1</v>
      </c>
      <c r="T62" s="177">
        <v>1.22</v>
      </c>
      <c r="U62" s="113">
        <v>0</v>
      </c>
      <c r="V62" s="177">
        <v>0</v>
      </c>
      <c r="W62" s="177">
        <v>13.2</v>
      </c>
      <c r="X62" s="183">
        <v>16.7</v>
      </c>
      <c r="Y62" s="112">
        <v>1</v>
      </c>
      <c r="Z62" s="113">
        <v>10</v>
      </c>
      <c r="AA62" s="113">
        <v>47</v>
      </c>
      <c r="AB62" s="113">
        <v>22</v>
      </c>
      <c r="AC62" s="113">
        <v>1</v>
      </c>
      <c r="AD62" s="113">
        <v>1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 x14ac:dyDescent="0.2">
      <c r="A63" s="111" t="s">
        <v>126</v>
      </c>
      <c r="B63" s="111">
        <v>107</v>
      </c>
      <c r="C63" s="112">
        <v>1</v>
      </c>
      <c r="D63" s="113">
        <v>0</v>
      </c>
      <c r="E63" s="113">
        <v>98</v>
      </c>
      <c r="F63" s="113">
        <v>1</v>
      </c>
      <c r="G63" s="113">
        <v>6</v>
      </c>
      <c r="H63" s="113">
        <v>1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3</v>
      </c>
      <c r="R63" s="177">
        <v>2.8039999999999998</v>
      </c>
      <c r="S63" s="113">
        <v>3</v>
      </c>
      <c r="T63" s="177">
        <v>2.8039999999999998</v>
      </c>
      <c r="U63" s="113">
        <v>0</v>
      </c>
      <c r="V63" s="177">
        <v>0</v>
      </c>
      <c r="W63" s="177">
        <v>13.7</v>
      </c>
      <c r="X63" s="183">
        <v>16.399999999999999</v>
      </c>
      <c r="Y63" s="112">
        <v>0</v>
      </c>
      <c r="Z63" s="113">
        <v>12</v>
      </c>
      <c r="AA63" s="113">
        <v>63</v>
      </c>
      <c r="AB63" s="113">
        <v>29</v>
      </c>
      <c r="AC63" s="113">
        <v>0</v>
      </c>
      <c r="AD63" s="113">
        <v>3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 x14ac:dyDescent="0.2">
      <c r="A64" s="111" t="s">
        <v>127</v>
      </c>
      <c r="B64" s="111">
        <v>121</v>
      </c>
      <c r="C64" s="112">
        <v>3</v>
      </c>
      <c r="D64" s="113">
        <v>2</v>
      </c>
      <c r="E64" s="113">
        <v>104</v>
      </c>
      <c r="F64" s="113">
        <v>0</v>
      </c>
      <c r="G64" s="113">
        <v>9</v>
      </c>
      <c r="H64" s="113">
        <v>2</v>
      </c>
      <c r="I64" s="113">
        <v>0</v>
      </c>
      <c r="J64" s="113">
        <v>0</v>
      </c>
      <c r="K64" s="113">
        <v>0</v>
      </c>
      <c r="L64" s="113">
        <v>1</v>
      </c>
      <c r="M64" s="113">
        <v>0</v>
      </c>
      <c r="N64" s="114">
        <v>0</v>
      </c>
      <c r="O64" s="114">
        <v>0</v>
      </c>
      <c r="P64" s="114">
        <v>0</v>
      </c>
      <c r="Q64" s="112">
        <v>1</v>
      </c>
      <c r="R64" s="177">
        <v>0.82599999999999996</v>
      </c>
      <c r="S64" s="113">
        <v>0</v>
      </c>
      <c r="T64" s="177">
        <v>0</v>
      </c>
      <c r="U64" s="113">
        <v>0</v>
      </c>
      <c r="V64" s="177">
        <v>0</v>
      </c>
      <c r="W64" s="177">
        <v>13.2</v>
      </c>
      <c r="X64" s="183">
        <v>16.100000000000001</v>
      </c>
      <c r="Y64" s="112">
        <v>2</v>
      </c>
      <c r="Z64" s="113">
        <v>19</v>
      </c>
      <c r="AA64" s="113">
        <v>70</v>
      </c>
      <c r="AB64" s="113">
        <v>29</v>
      </c>
      <c r="AC64" s="113">
        <v>1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 x14ac:dyDescent="0.2">
      <c r="A65" s="111" t="s">
        <v>128</v>
      </c>
      <c r="B65" s="111">
        <v>138</v>
      </c>
      <c r="C65" s="112">
        <v>4</v>
      </c>
      <c r="D65" s="113">
        <v>2</v>
      </c>
      <c r="E65" s="113">
        <v>114</v>
      </c>
      <c r="F65" s="113">
        <v>0</v>
      </c>
      <c r="G65" s="113">
        <v>17</v>
      </c>
      <c r="H65" s="113">
        <v>0</v>
      </c>
      <c r="I65" s="113">
        <v>0</v>
      </c>
      <c r="J65" s="113">
        <v>1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3</v>
      </c>
      <c r="R65" s="177">
        <v>2.1739999999999999</v>
      </c>
      <c r="S65" s="113">
        <v>0</v>
      </c>
      <c r="T65" s="177">
        <v>0</v>
      </c>
      <c r="U65" s="113">
        <v>0</v>
      </c>
      <c r="V65" s="177">
        <v>0</v>
      </c>
      <c r="W65" s="177">
        <v>12.4</v>
      </c>
      <c r="X65" s="183">
        <v>15.9</v>
      </c>
      <c r="Y65" s="112">
        <v>4</v>
      </c>
      <c r="Z65" s="113">
        <v>29</v>
      </c>
      <c r="AA65" s="113">
        <v>70</v>
      </c>
      <c r="AB65" s="113">
        <v>32</v>
      </c>
      <c r="AC65" s="113">
        <v>3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 x14ac:dyDescent="0.2">
      <c r="A66" s="111" t="s">
        <v>129</v>
      </c>
      <c r="B66" s="111">
        <v>126</v>
      </c>
      <c r="C66" s="112">
        <v>1</v>
      </c>
      <c r="D66" s="113">
        <v>3</v>
      </c>
      <c r="E66" s="113">
        <v>101</v>
      </c>
      <c r="F66" s="113">
        <v>2</v>
      </c>
      <c r="G66" s="113">
        <v>16</v>
      </c>
      <c r="H66" s="113">
        <v>1</v>
      </c>
      <c r="I66" s="113">
        <v>1</v>
      </c>
      <c r="J66" s="113">
        <v>0</v>
      </c>
      <c r="K66" s="113">
        <v>1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2</v>
      </c>
      <c r="R66" s="177">
        <v>1.587</v>
      </c>
      <c r="S66" s="113">
        <v>0</v>
      </c>
      <c r="T66" s="177">
        <v>0</v>
      </c>
      <c r="U66" s="113">
        <v>0</v>
      </c>
      <c r="V66" s="177">
        <v>0</v>
      </c>
      <c r="W66" s="177">
        <v>13.6</v>
      </c>
      <c r="X66" s="183">
        <v>16.600000000000001</v>
      </c>
      <c r="Y66" s="112">
        <v>0</v>
      </c>
      <c r="Z66" s="113">
        <v>19</v>
      </c>
      <c r="AA66" s="113">
        <v>62</v>
      </c>
      <c r="AB66" s="113">
        <v>43</v>
      </c>
      <c r="AC66" s="113">
        <v>2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 x14ac:dyDescent="0.2">
      <c r="A67" s="111" t="s">
        <v>130</v>
      </c>
      <c r="B67" s="111">
        <v>115</v>
      </c>
      <c r="C67" s="112">
        <v>0</v>
      </c>
      <c r="D67" s="113">
        <v>1</v>
      </c>
      <c r="E67" s="113">
        <v>100</v>
      </c>
      <c r="F67" s="113">
        <v>0</v>
      </c>
      <c r="G67" s="113">
        <v>11</v>
      </c>
      <c r="H67" s="113">
        <v>2</v>
      </c>
      <c r="I67" s="113">
        <v>0</v>
      </c>
      <c r="J67" s="113">
        <v>1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1</v>
      </c>
      <c r="R67" s="177">
        <v>0.87</v>
      </c>
      <c r="S67" s="113">
        <v>0</v>
      </c>
      <c r="T67" s="177">
        <v>0</v>
      </c>
      <c r="U67" s="113">
        <v>0</v>
      </c>
      <c r="V67" s="177">
        <v>0</v>
      </c>
      <c r="W67" s="177">
        <v>13.5</v>
      </c>
      <c r="X67" s="183">
        <v>16.3</v>
      </c>
      <c r="Y67" s="112">
        <v>1</v>
      </c>
      <c r="Z67" s="113">
        <v>3</v>
      </c>
      <c r="AA67" s="113">
        <v>84</v>
      </c>
      <c r="AB67" s="113">
        <v>26</v>
      </c>
      <c r="AC67" s="113">
        <v>1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 x14ac:dyDescent="0.2">
      <c r="A68" s="111" t="s">
        <v>131</v>
      </c>
      <c r="B68" s="111">
        <v>90</v>
      </c>
      <c r="C68" s="112">
        <v>2</v>
      </c>
      <c r="D68" s="113">
        <v>2</v>
      </c>
      <c r="E68" s="113">
        <v>77</v>
      </c>
      <c r="F68" s="113">
        <v>2</v>
      </c>
      <c r="G68" s="113">
        <v>7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12.3</v>
      </c>
      <c r="X68" s="183">
        <v>16.399999999999999</v>
      </c>
      <c r="Y68" s="112">
        <v>2</v>
      </c>
      <c r="Z68" s="113">
        <v>16</v>
      </c>
      <c r="AA68" s="113">
        <v>55</v>
      </c>
      <c r="AB68" s="113">
        <v>17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 x14ac:dyDescent="0.2">
      <c r="A69" s="111" t="s">
        <v>132</v>
      </c>
      <c r="B69" s="111">
        <v>133</v>
      </c>
      <c r="C69" s="112">
        <v>3</v>
      </c>
      <c r="D69" s="113">
        <v>1</v>
      </c>
      <c r="E69" s="113">
        <v>123</v>
      </c>
      <c r="F69" s="113">
        <v>0</v>
      </c>
      <c r="G69" s="113">
        <v>5</v>
      </c>
      <c r="H69" s="113">
        <v>0</v>
      </c>
      <c r="I69" s="113">
        <v>1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4</v>
      </c>
      <c r="R69" s="177">
        <v>3.008</v>
      </c>
      <c r="S69" s="113">
        <v>1</v>
      </c>
      <c r="T69" s="177">
        <v>0.752</v>
      </c>
      <c r="U69" s="113">
        <v>0</v>
      </c>
      <c r="V69" s="177">
        <v>0</v>
      </c>
      <c r="W69" s="177">
        <v>11.8</v>
      </c>
      <c r="X69" s="183">
        <v>15.3</v>
      </c>
      <c r="Y69" s="112">
        <v>8</v>
      </c>
      <c r="Z69" s="113">
        <v>29</v>
      </c>
      <c r="AA69" s="113">
        <v>75</v>
      </c>
      <c r="AB69" s="113">
        <v>17</v>
      </c>
      <c r="AC69" s="113">
        <v>3</v>
      </c>
      <c r="AD69" s="113">
        <v>0</v>
      </c>
      <c r="AE69" s="113">
        <v>1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 x14ac:dyDescent="0.2">
      <c r="A70" s="111" t="s">
        <v>133</v>
      </c>
      <c r="B70" s="111">
        <v>89</v>
      </c>
      <c r="C70" s="112">
        <v>0</v>
      </c>
      <c r="D70" s="113">
        <v>1</v>
      </c>
      <c r="E70" s="113">
        <v>79</v>
      </c>
      <c r="F70" s="113">
        <v>0</v>
      </c>
      <c r="G70" s="113">
        <v>8</v>
      </c>
      <c r="H70" s="113">
        <v>1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5</v>
      </c>
      <c r="R70" s="177">
        <v>5.6180000000000003</v>
      </c>
      <c r="S70" s="113">
        <v>3</v>
      </c>
      <c r="T70" s="177">
        <v>3.371</v>
      </c>
      <c r="U70" s="113">
        <v>0</v>
      </c>
      <c r="V70" s="177">
        <v>0</v>
      </c>
      <c r="W70" s="177">
        <v>13.7</v>
      </c>
      <c r="X70" s="183">
        <v>16.8</v>
      </c>
      <c r="Y70" s="112">
        <v>0</v>
      </c>
      <c r="Z70" s="113">
        <v>14</v>
      </c>
      <c r="AA70" s="113">
        <v>47</v>
      </c>
      <c r="AB70" s="113">
        <v>23</v>
      </c>
      <c r="AC70" s="113">
        <v>2</v>
      </c>
      <c r="AD70" s="113">
        <v>0</v>
      </c>
      <c r="AE70" s="113">
        <v>3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 x14ac:dyDescent="0.2">
      <c r="A71" s="111" t="s">
        <v>134</v>
      </c>
      <c r="B71" s="111">
        <v>104</v>
      </c>
      <c r="C71" s="112">
        <v>6</v>
      </c>
      <c r="D71" s="113">
        <v>2</v>
      </c>
      <c r="E71" s="113">
        <v>86</v>
      </c>
      <c r="F71" s="113">
        <v>2</v>
      </c>
      <c r="G71" s="113">
        <v>6</v>
      </c>
      <c r="H71" s="113">
        <v>1</v>
      </c>
      <c r="I71" s="113">
        <v>1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4</v>
      </c>
      <c r="R71" s="177">
        <v>3.8460000000000001</v>
      </c>
      <c r="S71" s="113">
        <v>0</v>
      </c>
      <c r="T71" s="177">
        <v>0</v>
      </c>
      <c r="U71" s="113">
        <v>0</v>
      </c>
      <c r="V71" s="177">
        <v>0</v>
      </c>
      <c r="W71" s="177">
        <v>13.5</v>
      </c>
      <c r="X71" s="183">
        <v>17.100000000000001</v>
      </c>
      <c r="Y71" s="112">
        <v>1</v>
      </c>
      <c r="Z71" s="113">
        <v>20</v>
      </c>
      <c r="AA71" s="113">
        <v>41</v>
      </c>
      <c r="AB71" s="113">
        <v>38</v>
      </c>
      <c r="AC71" s="113">
        <v>4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 x14ac:dyDescent="0.2">
      <c r="A72" s="111" t="s">
        <v>135</v>
      </c>
      <c r="B72" s="111">
        <v>144</v>
      </c>
      <c r="C72" s="112">
        <v>5</v>
      </c>
      <c r="D72" s="113">
        <v>3</v>
      </c>
      <c r="E72" s="113">
        <v>116</v>
      </c>
      <c r="F72" s="113">
        <v>0</v>
      </c>
      <c r="G72" s="113">
        <v>12</v>
      </c>
      <c r="H72" s="113">
        <v>2</v>
      </c>
      <c r="I72" s="113">
        <v>4</v>
      </c>
      <c r="J72" s="113">
        <v>1</v>
      </c>
      <c r="K72" s="113">
        <v>0</v>
      </c>
      <c r="L72" s="113">
        <v>0</v>
      </c>
      <c r="M72" s="113">
        <v>0</v>
      </c>
      <c r="N72" s="114">
        <v>1</v>
      </c>
      <c r="O72" s="114">
        <v>0</v>
      </c>
      <c r="P72" s="114">
        <v>0</v>
      </c>
      <c r="Q72" s="112">
        <v>2</v>
      </c>
      <c r="R72" s="177">
        <v>1.389</v>
      </c>
      <c r="S72" s="113">
        <v>0</v>
      </c>
      <c r="T72" s="177">
        <v>0</v>
      </c>
      <c r="U72" s="113">
        <v>0</v>
      </c>
      <c r="V72" s="177">
        <v>0</v>
      </c>
      <c r="W72" s="177">
        <v>12.8</v>
      </c>
      <c r="X72" s="183">
        <v>15.9</v>
      </c>
      <c r="Y72" s="112">
        <v>2</v>
      </c>
      <c r="Z72" s="113">
        <v>24</v>
      </c>
      <c r="AA72" s="113">
        <v>81</v>
      </c>
      <c r="AB72" s="113">
        <v>35</v>
      </c>
      <c r="AC72" s="113">
        <v>2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 x14ac:dyDescent="0.2">
      <c r="A73" s="111" t="s">
        <v>136</v>
      </c>
      <c r="B73" s="111">
        <v>152</v>
      </c>
      <c r="C73" s="112">
        <v>2</v>
      </c>
      <c r="D73" s="113">
        <v>3</v>
      </c>
      <c r="E73" s="113">
        <v>126</v>
      </c>
      <c r="F73" s="113">
        <v>0</v>
      </c>
      <c r="G73" s="113">
        <v>19</v>
      </c>
      <c r="H73" s="113">
        <v>0</v>
      </c>
      <c r="I73" s="113">
        <v>2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10.9</v>
      </c>
      <c r="X73" s="183">
        <v>13.6</v>
      </c>
      <c r="Y73" s="112">
        <v>2</v>
      </c>
      <c r="Z73" s="113">
        <v>46</v>
      </c>
      <c r="AA73" s="113">
        <v>96</v>
      </c>
      <c r="AB73" s="113">
        <v>8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 x14ac:dyDescent="0.2">
      <c r="A74" s="111" t="s">
        <v>137</v>
      </c>
      <c r="B74" s="111">
        <v>158</v>
      </c>
      <c r="C74" s="112">
        <v>6</v>
      </c>
      <c r="D74" s="113">
        <v>2</v>
      </c>
      <c r="E74" s="113">
        <v>136</v>
      </c>
      <c r="F74" s="113">
        <v>1</v>
      </c>
      <c r="G74" s="113">
        <v>8</v>
      </c>
      <c r="H74" s="113">
        <v>2</v>
      </c>
      <c r="I74" s="113">
        <v>3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11.3</v>
      </c>
      <c r="X74" s="183">
        <v>15</v>
      </c>
      <c r="Y74" s="112">
        <v>4</v>
      </c>
      <c r="Z74" s="113">
        <v>50</v>
      </c>
      <c r="AA74" s="113">
        <v>80</v>
      </c>
      <c r="AB74" s="113">
        <v>24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 x14ac:dyDescent="0.2">
      <c r="A75" s="111" t="s">
        <v>138</v>
      </c>
      <c r="B75" s="111">
        <v>173</v>
      </c>
      <c r="C75" s="112">
        <v>5</v>
      </c>
      <c r="D75" s="113">
        <v>0</v>
      </c>
      <c r="E75" s="113">
        <v>160</v>
      </c>
      <c r="F75" s="113">
        <v>0</v>
      </c>
      <c r="G75" s="113">
        <v>4</v>
      </c>
      <c r="H75" s="113">
        <v>2</v>
      </c>
      <c r="I75" s="113">
        <v>1</v>
      </c>
      <c r="J75" s="113">
        <v>1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11.3</v>
      </c>
      <c r="X75" s="183">
        <v>14.2</v>
      </c>
      <c r="Y75" s="112">
        <v>1</v>
      </c>
      <c r="Z75" s="113">
        <v>49</v>
      </c>
      <c r="AA75" s="113">
        <v>106</v>
      </c>
      <c r="AB75" s="113">
        <v>17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 x14ac:dyDescent="0.2">
      <c r="A76" s="111" t="s">
        <v>139</v>
      </c>
      <c r="B76" s="111">
        <v>175</v>
      </c>
      <c r="C76" s="112">
        <v>3</v>
      </c>
      <c r="D76" s="113">
        <v>1</v>
      </c>
      <c r="E76" s="113">
        <v>155</v>
      </c>
      <c r="F76" s="113">
        <v>0</v>
      </c>
      <c r="G76" s="113">
        <v>11</v>
      </c>
      <c r="H76" s="113">
        <v>4</v>
      </c>
      <c r="I76" s="113">
        <v>1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1</v>
      </c>
      <c r="R76" s="177">
        <v>0.57099999999999995</v>
      </c>
      <c r="S76" s="113">
        <v>0</v>
      </c>
      <c r="T76" s="177">
        <v>0</v>
      </c>
      <c r="U76" s="113">
        <v>0</v>
      </c>
      <c r="V76" s="177">
        <v>0</v>
      </c>
      <c r="W76" s="177">
        <v>10.7</v>
      </c>
      <c r="X76" s="183">
        <v>13.6</v>
      </c>
      <c r="Y76" s="112">
        <v>2</v>
      </c>
      <c r="Z76" s="113">
        <v>75</v>
      </c>
      <c r="AA76" s="113">
        <v>90</v>
      </c>
      <c r="AB76" s="113">
        <v>7</v>
      </c>
      <c r="AC76" s="113">
        <v>1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 x14ac:dyDescent="0.2">
      <c r="A77" s="111" t="s">
        <v>140</v>
      </c>
      <c r="B77" s="111">
        <v>159</v>
      </c>
      <c r="C77" s="112">
        <v>2</v>
      </c>
      <c r="D77" s="113">
        <v>0</v>
      </c>
      <c r="E77" s="113">
        <v>145</v>
      </c>
      <c r="F77" s="113">
        <v>1</v>
      </c>
      <c r="G77" s="113">
        <v>6</v>
      </c>
      <c r="H77" s="113">
        <v>1</v>
      </c>
      <c r="I77" s="113">
        <v>1</v>
      </c>
      <c r="J77" s="113">
        <v>0</v>
      </c>
      <c r="K77" s="113">
        <v>2</v>
      </c>
      <c r="L77" s="113">
        <v>0</v>
      </c>
      <c r="M77" s="113">
        <v>0</v>
      </c>
      <c r="N77" s="114">
        <v>0</v>
      </c>
      <c r="O77" s="114">
        <v>1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10.9</v>
      </c>
      <c r="X77" s="183">
        <v>13.1</v>
      </c>
      <c r="Y77" s="112">
        <v>1</v>
      </c>
      <c r="Z77" s="113">
        <v>64</v>
      </c>
      <c r="AA77" s="113">
        <v>87</v>
      </c>
      <c r="AB77" s="113">
        <v>7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 x14ac:dyDescent="0.2">
      <c r="A78" s="111" t="s">
        <v>141</v>
      </c>
      <c r="B78" s="111">
        <v>159</v>
      </c>
      <c r="C78" s="112">
        <v>5</v>
      </c>
      <c r="D78" s="113">
        <v>2</v>
      </c>
      <c r="E78" s="113">
        <v>138</v>
      </c>
      <c r="F78" s="113">
        <v>2</v>
      </c>
      <c r="G78" s="113">
        <v>6</v>
      </c>
      <c r="H78" s="113">
        <v>4</v>
      </c>
      <c r="I78" s="113">
        <v>1</v>
      </c>
      <c r="J78" s="113">
        <v>1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1</v>
      </c>
      <c r="R78" s="177">
        <v>0.629</v>
      </c>
      <c r="S78" s="113">
        <v>0</v>
      </c>
      <c r="T78" s="177">
        <v>0</v>
      </c>
      <c r="U78" s="113">
        <v>0</v>
      </c>
      <c r="V78" s="177">
        <v>0</v>
      </c>
      <c r="W78" s="177">
        <v>10.4</v>
      </c>
      <c r="X78" s="183">
        <v>12.5</v>
      </c>
      <c r="Y78" s="112">
        <v>3</v>
      </c>
      <c r="Z78" s="113">
        <v>57</v>
      </c>
      <c r="AA78" s="113">
        <v>92</v>
      </c>
      <c r="AB78" s="113">
        <v>6</v>
      </c>
      <c r="AC78" s="113">
        <v>1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 x14ac:dyDescent="0.2">
      <c r="A79" s="111" t="s">
        <v>142</v>
      </c>
      <c r="B79" s="111">
        <v>140</v>
      </c>
      <c r="C79" s="112">
        <v>5</v>
      </c>
      <c r="D79" s="113">
        <v>0</v>
      </c>
      <c r="E79" s="113">
        <v>129</v>
      </c>
      <c r="F79" s="113">
        <v>0</v>
      </c>
      <c r="G79" s="113">
        <v>3</v>
      </c>
      <c r="H79" s="113">
        <v>1</v>
      </c>
      <c r="I79" s="113">
        <v>2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8</v>
      </c>
      <c r="R79" s="177">
        <v>5.7140000000000004</v>
      </c>
      <c r="S79" s="113">
        <v>7</v>
      </c>
      <c r="T79" s="177">
        <v>5</v>
      </c>
      <c r="U79" s="113">
        <v>1</v>
      </c>
      <c r="V79" s="177">
        <v>0.71399999999999997</v>
      </c>
      <c r="W79" s="177">
        <v>11</v>
      </c>
      <c r="X79" s="183">
        <v>15.7</v>
      </c>
      <c r="Y79" s="112">
        <v>8</v>
      </c>
      <c r="Z79" s="113">
        <v>65</v>
      </c>
      <c r="AA79" s="113">
        <v>43</v>
      </c>
      <c r="AB79" s="113">
        <v>16</v>
      </c>
      <c r="AC79" s="113">
        <v>1</v>
      </c>
      <c r="AD79" s="113">
        <v>6</v>
      </c>
      <c r="AE79" s="113">
        <v>0</v>
      </c>
      <c r="AF79" s="113">
        <v>0</v>
      </c>
      <c r="AG79" s="113">
        <v>1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 x14ac:dyDescent="0.2">
      <c r="A80" s="111" t="s">
        <v>143</v>
      </c>
      <c r="B80" s="111">
        <v>134</v>
      </c>
      <c r="C80" s="112">
        <v>5</v>
      </c>
      <c r="D80" s="113">
        <v>1</v>
      </c>
      <c r="E80" s="113">
        <v>121</v>
      </c>
      <c r="F80" s="113">
        <v>0</v>
      </c>
      <c r="G80" s="113">
        <v>4</v>
      </c>
      <c r="H80" s="113">
        <v>1</v>
      </c>
      <c r="I80" s="113">
        <v>0</v>
      </c>
      <c r="J80" s="113">
        <v>2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11.5</v>
      </c>
      <c r="X80" s="183">
        <v>13.8</v>
      </c>
      <c r="Y80" s="112">
        <v>1</v>
      </c>
      <c r="Z80" s="113">
        <v>29</v>
      </c>
      <c r="AA80" s="113">
        <v>95</v>
      </c>
      <c r="AB80" s="113">
        <v>9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 x14ac:dyDescent="0.2">
      <c r="A81" s="111" t="s">
        <v>144</v>
      </c>
      <c r="B81" s="111">
        <v>145</v>
      </c>
      <c r="C81" s="112">
        <v>4</v>
      </c>
      <c r="D81" s="113">
        <v>1</v>
      </c>
      <c r="E81" s="113">
        <v>124</v>
      </c>
      <c r="F81" s="113">
        <v>0</v>
      </c>
      <c r="G81" s="113">
        <v>10</v>
      </c>
      <c r="H81" s="113">
        <v>2</v>
      </c>
      <c r="I81" s="113">
        <v>2</v>
      </c>
      <c r="J81" s="113">
        <v>1</v>
      </c>
      <c r="K81" s="113">
        <v>0</v>
      </c>
      <c r="L81" s="113">
        <v>0</v>
      </c>
      <c r="M81" s="113">
        <v>0</v>
      </c>
      <c r="N81" s="114">
        <v>1</v>
      </c>
      <c r="O81" s="114">
        <v>0</v>
      </c>
      <c r="P81" s="114">
        <v>0</v>
      </c>
      <c r="Q81" s="112">
        <v>2</v>
      </c>
      <c r="R81" s="177">
        <v>1.379</v>
      </c>
      <c r="S81" s="113">
        <v>0</v>
      </c>
      <c r="T81" s="177">
        <v>0</v>
      </c>
      <c r="U81" s="113">
        <v>0</v>
      </c>
      <c r="V81" s="177">
        <v>0</v>
      </c>
      <c r="W81" s="177">
        <v>11.9</v>
      </c>
      <c r="X81" s="183">
        <v>14.7</v>
      </c>
      <c r="Y81" s="112">
        <v>2</v>
      </c>
      <c r="Z81" s="113">
        <v>35</v>
      </c>
      <c r="AA81" s="113">
        <v>88</v>
      </c>
      <c r="AB81" s="113">
        <v>18</v>
      </c>
      <c r="AC81" s="113">
        <v>2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 x14ac:dyDescent="0.2">
      <c r="A82" s="111" t="s">
        <v>145</v>
      </c>
      <c r="B82" s="111">
        <v>111</v>
      </c>
      <c r="C82" s="112">
        <v>2</v>
      </c>
      <c r="D82" s="113">
        <v>2</v>
      </c>
      <c r="E82" s="113">
        <v>94</v>
      </c>
      <c r="F82" s="113">
        <v>0</v>
      </c>
      <c r="G82" s="113">
        <v>9</v>
      </c>
      <c r="H82" s="113">
        <v>0</v>
      </c>
      <c r="I82" s="113">
        <v>3</v>
      </c>
      <c r="J82" s="113">
        <v>1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3</v>
      </c>
      <c r="R82" s="177">
        <v>2.7029999999999998</v>
      </c>
      <c r="S82" s="113">
        <v>0</v>
      </c>
      <c r="T82" s="177">
        <v>0</v>
      </c>
      <c r="U82" s="113">
        <v>0</v>
      </c>
      <c r="V82" s="177">
        <v>0</v>
      </c>
      <c r="W82" s="177">
        <v>13.2</v>
      </c>
      <c r="X82" s="183">
        <v>16.7</v>
      </c>
      <c r="Y82" s="112">
        <v>2</v>
      </c>
      <c r="Z82" s="113">
        <v>16</v>
      </c>
      <c r="AA82" s="113">
        <v>59</v>
      </c>
      <c r="AB82" s="113">
        <v>31</v>
      </c>
      <c r="AC82" s="113">
        <v>3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 x14ac:dyDescent="0.2">
      <c r="A83" s="111" t="s">
        <v>146</v>
      </c>
      <c r="B83" s="111">
        <v>102</v>
      </c>
      <c r="C83" s="112">
        <v>1</v>
      </c>
      <c r="D83" s="113">
        <v>1</v>
      </c>
      <c r="E83" s="113">
        <v>89</v>
      </c>
      <c r="F83" s="113">
        <v>1</v>
      </c>
      <c r="G83" s="113">
        <v>7</v>
      </c>
      <c r="H83" s="113">
        <v>1</v>
      </c>
      <c r="I83" s="113">
        <v>1</v>
      </c>
      <c r="J83" s="113">
        <v>0</v>
      </c>
      <c r="K83" s="113">
        <v>0</v>
      </c>
      <c r="L83" s="113">
        <v>0</v>
      </c>
      <c r="M83" s="113">
        <v>1</v>
      </c>
      <c r="N83" s="114">
        <v>0</v>
      </c>
      <c r="O83" s="114">
        <v>0</v>
      </c>
      <c r="P83" s="114">
        <v>0</v>
      </c>
      <c r="Q83" s="112">
        <v>1</v>
      </c>
      <c r="R83" s="177">
        <v>0.98</v>
      </c>
      <c r="S83" s="113">
        <v>0</v>
      </c>
      <c r="T83" s="177">
        <v>0</v>
      </c>
      <c r="U83" s="113">
        <v>0</v>
      </c>
      <c r="V83" s="177">
        <v>0</v>
      </c>
      <c r="W83" s="177">
        <v>12.2</v>
      </c>
      <c r="X83" s="183">
        <v>14.4</v>
      </c>
      <c r="Y83" s="112">
        <v>3</v>
      </c>
      <c r="Z83" s="113">
        <v>19</v>
      </c>
      <c r="AA83" s="113">
        <v>70</v>
      </c>
      <c r="AB83" s="113">
        <v>9</v>
      </c>
      <c r="AC83" s="113">
        <v>1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 x14ac:dyDescent="0.2">
      <c r="A84" s="111" t="s">
        <v>147</v>
      </c>
      <c r="B84" s="111">
        <v>131</v>
      </c>
      <c r="C84" s="112">
        <v>3</v>
      </c>
      <c r="D84" s="113">
        <v>0</v>
      </c>
      <c r="E84" s="113">
        <v>118</v>
      </c>
      <c r="F84" s="113">
        <v>1</v>
      </c>
      <c r="G84" s="113">
        <v>4</v>
      </c>
      <c r="H84" s="113">
        <v>3</v>
      </c>
      <c r="I84" s="113">
        <v>1</v>
      </c>
      <c r="J84" s="113">
        <v>0</v>
      </c>
      <c r="K84" s="113">
        <v>0</v>
      </c>
      <c r="L84" s="113">
        <v>1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11.9</v>
      </c>
      <c r="X84" s="183">
        <v>15.3</v>
      </c>
      <c r="Y84" s="112">
        <v>2</v>
      </c>
      <c r="Z84" s="113">
        <v>30</v>
      </c>
      <c r="AA84" s="113">
        <v>76</v>
      </c>
      <c r="AB84" s="113">
        <v>23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 x14ac:dyDescent="0.2">
      <c r="A85" s="111" t="s">
        <v>148</v>
      </c>
      <c r="B85" s="111">
        <v>85</v>
      </c>
      <c r="C85" s="112">
        <v>6</v>
      </c>
      <c r="D85" s="113">
        <v>3</v>
      </c>
      <c r="E85" s="113">
        <v>71</v>
      </c>
      <c r="F85" s="113">
        <v>0</v>
      </c>
      <c r="G85" s="113">
        <v>2</v>
      </c>
      <c r="H85" s="113">
        <v>0</v>
      </c>
      <c r="I85" s="113">
        <v>2</v>
      </c>
      <c r="J85" s="113">
        <v>1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2</v>
      </c>
      <c r="R85" s="177">
        <v>2.3530000000000002</v>
      </c>
      <c r="S85" s="113">
        <v>1</v>
      </c>
      <c r="T85" s="177">
        <v>1.1759999999999999</v>
      </c>
      <c r="U85" s="113">
        <v>0</v>
      </c>
      <c r="V85" s="177">
        <v>0</v>
      </c>
      <c r="W85" s="177">
        <v>13</v>
      </c>
      <c r="X85" s="183">
        <v>15.3</v>
      </c>
      <c r="Y85" s="112">
        <v>1</v>
      </c>
      <c r="Z85" s="113">
        <v>8</v>
      </c>
      <c r="AA85" s="113">
        <v>63</v>
      </c>
      <c r="AB85" s="113">
        <v>11</v>
      </c>
      <c r="AC85" s="113">
        <v>2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 x14ac:dyDescent="0.2">
      <c r="A86" s="111" t="s">
        <v>149</v>
      </c>
      <c r="B86" s="111">
        <v>89</v>
      </c>
      <c r="C86" s="112">
        <v>6</v>
      </c>
      <c r="D86" s="113">
        <v>1</v>
      </c>
      <c r="E86" s="113">
        <v>76</v>
      </c>
      <c r="F86" s="113">
        <v>1</v>
      </c>
      <c r="G86" s="113">
        <v>3</v>
      </c>
      <c r="H86" s="113">
        <v>1</v>
      </c>
      <c r="I86" s="113">
        <v>1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5</v>
      </c>
      <c r="R86" s="177">
        <v>5.6180000000000003</v>
      </c>
      <c r="S86" s="113">
        <v>1</v>
      </c>
      <c r="T86" s="177">
        <v>1.1240000000000001</v>
      </c>
      <c r="U86" s="113">
        <v>0</v>
      </c>
      <c r="V86" s="177">
        <v>0</v>
      </c>
      <c r="W86" s="177">
        <v>14.6</v>
      </c>
      <c r="X86" s="183">
        <v>17.7</v>
      </c>
      <c r="Y86" s="112">
        <v>1</v>
      </c>
      <c r="Z86" s="113">
        <v>6</v>
      </c>
      <c r="AA86" s="113">
        <v>44</v>
      </c>
      <c r="AB86" s="113">
        <v>33</v>
      </c>
      <c r="AC86" s="113">
        <v>5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 x14ac:dyDescent="0.2">
      <c r="A87" s="111" t="s">
        <v>150</v>
      </c>
      <c r="B87" s="111">
        <v>65</v>
      </c>
      <c r="C87" s="112">
        <v>2</v>
      </c>
      <c r="D87" s="113">
        <v>3</v>
      </c>
      <c r="E87" s="113">
        <v>56</v>
      </c>
      <c r="F87" s="113">
        <v>0</v>
      </c>
      <c r="G87" s="113">
        <v>1</v>
      </c>
      <c r="H87" s="113">
        <v>2</v>
      </c>
      <c r="I87" s="113">
        <v>1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7</v>
      </c>
      <c r="R87" s="177">
        <v>10.77</v>
      </c>
      <c r="S87" s="113">
        <v>1</v>
      </c>
      <c r="T87" s="177">
        <v>1.538</v>
      </c>
      <c r="U87" s="113">
        <v>0</v>
      </c>
      <c r="V87" s="177">
        <v>0</v>
      </c>
      <c r="W87" s="177">
        <v>14.7</v>
      </c>
      <c r="X87" s="183">
        <v>18.399999999999999</v>
      </c>
      <c r="Y87" s="112">
        <v>1</v>
      </c>
      <c r="Z87" s="113">
        <v>4</v>
      </c>
      <c r="AA87" s="113">
        <v>25</v>
      </c>
      <c r="AB87" s="113">
        <v>28</v>
      </c>
      <c r="AC87" s="113">
        <v>6</v>
      </c>
      <c r="AD87" s="113">
        <v>0</v>
      </c>
      <c r="AE87" s="113">
        <v>1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 x14ac:dyDescent="0.2">
      <c r="A88" s="111" t="s">
        <v>151</v>
      </c>
      <c r="B88" s="111">
        <v>84</v>
      </c>
      <c r="C88" s="112">
        <v>1</v>
      </c>
      <c r="D88" s="113">
        <v>3</v>
      </c>
      <c r="E88" s="113">
        <v>77</v>
      </c>
      <c r="F88" s="113">
        <v>0</v>
      </c>
      <c r="G88" s="113">
        <v>2</v>
      </c>
      <c r="H88" s="113">
        <v>0</v>
      </c>
      <c r="I88" s="113">
        <v>1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3</v>
      </c>
      <c r="R88" s="177">
        <v>3.5710000000000002</v>
      </c>
      <c r="S88" s="113">
        <v>1</v>
      </c>
      <c r="T88" s="177">
        <v>1.19</v>
      </c>
      <c r="U88" s="113">
        <v>0</v>
      </c>
      <c r="V88" s="177">
        <v>0</v>
      </c>
      <c r="W88" s="177">
        <v>14.3</v>
      </c>
      <c r="X88" s="183">
        <v>17.600000000000001</v>
      </c>
      <c r="Y88" s="112">
        <v>0</v>
      </c>
      <c r="Z88" s="113">
        <v>8</v>
      </c>
      <c r="AA88" s="113">
        <v>40</v>
      </c>
      <c r="AB88" s="113">
        <v>33</v>
      </c>
      <c r="AC88" s="113">
        <v>2</v>
      </c>
      <c r="AD88" s="113">
        <v>1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 x14ac:dyDescent="0.2">
      <c r="A89" s="111" t="s">
        <v>152</v>
      </c>
      <c r="B89" s="111">
        <v>55</v>
      </c>
      <c r="C89" s="112">
        <v>0</v>
      </c>
      <c r="D89" s="113">
        <v>1</v>
      </c>
      <c r="E89" s="113">
        <v>49</v>
      </c>
      <c r="F89" s="113">
        <v>2</v>
      </c>
      <c r="G89" s="113">
        <v>1</v>
      </c>
      <c r="H89" s="113">
        <v>1</v>
      </c>
      <c r="I89" s="113">
        <v>1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6</v>
      </c>
      <c r="R89" s="177">
        <v>10.91</v>
      </c>
      <c r="S89" s="113">
        <v>0</v>
      </c>
      <c r="T89" s="177">
        <v>0</v>
      </c>
      <c r="U89" s="113">
        <v>0</v>
      </c>
      <c r="V89" s="177">
        <v>0</v>
      </c>
      <c r="W89" s="177">
        <v>16.600000000000001</v>
      </c>
      <c r="X89" s="183">
        <v>19.600000000000001</v>
      </c>
      <c r="Y89" s="112">
        <v>0</v>
      </c>
      <c r="Z89" s="113">
        <v>0</v>
      </c>
      <c r="AA89" s="113">
        <v>17</v>
      </c>
      <c r="AB89" s="113">
        <v>32</v>
      </c>
      <c r="AC89" s="113">
        <v>6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 x14ac:dyDescent="0.2">
      <c r="A90" s="111" t="s">
        <v>153</v>
      </c>
      <c r="B90" s="111">
        <v>75</v>
      </c>
      <c r="C90" s="112">
        <v>4</v>
      </c>
      <c r="D90" s="113">
        <v>3</v>
      </c>
      <c r="E90" s="113">
        <v>63</v>
      </c>
      <c r="F90" s="113">
        <v>1</v>
      </c>
      <c r="G90" s="113">
        <v>3</v>
      </c>
      <c r="H90" s="113">
        <v>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7</v>
      </c>
      <c r="R90" s="177">
        <v>9.3330000000000002</v>
      </c>
      <c r="S90" s="113">
        <v>3</v>
      </c>
      <c r="T90" s="177">
        <v>4</v>
      </c>
      <c r="U90" s="113">
        <v>0</v>
      </c>
      <c r="V90" s="177">
        <v>0</v>
      </c>
      <c r="W90" s="177">
        <v>15.6</v>
      </c>
      <c r="X90" s="183">
        <v>18.5</v>
      </c>
      <c r="Y90" s="112">
        <v>0</v>
      </c>
      <c r="Z90" s="113">
        <v>6</v>
      </c>
      <c r="AA90" s="113">
        <v>23</v>
      </c>
      <c r="AB90" s="113">
        <v>39</v>
      </c>
      <c r="AC90" s="113">
        <v>6</v>
      </c>
      <c r="AD90" s="113">
        <v>1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 x14ac:dyDescent="0.2">
      <c r="A91" s="111" t="s">
        <v>154</v>
      </c>
      <c r="B91" s="111">
        <v>49</v>
      </c>
      <c r="C91" s="112">
        <v>2</v>
      </c>
      <c r="D91" s="113">
        <v>2</v>
      </c>
      <c r="E91" s="113">
        <v>40</v>
      </c>
      <c r="F91" s="113">
        <v>1</v>
      </c>
      <c r="G91" s="113">
        <v>1</v>
      </c>
      <c r="H91" s="113">
        <v>1</v>
      </c>
      <c r="I91" s="113">
        <v>2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</v>
      </c>
      <c r="R91" s="177">
        <v>2.0409999999999999</v>
      </c>
      <c r="S91" s="113">
        <v>1</v>
      </c>
      <c r="T91" s="177">
        <v>2.0409999999999999</v>
      </c>
      <c r="U91" s="113">
        <v>0</v>
      </c>
      <c r="V91" s="177">
        <v>0</v>
      </c>
      <c r="W91" s="177">
        <v>14.6</v>
      </c>
      <c r="X91" s="183">
        <v>16.899999999999999</v>
      </c>
      <c r="Y91" s="112">
        <v>0</v>
      </c>
      <c r="Z91" s="113">
        <v>1</v>
      </c>
      <c r="AA91" s="113">
        <v>31</v>
      </c>
      <c r="AB91" s="113">
        <v>16</v>
      </c>
      <c r="AC91" s="113">
        <v>1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 x14ac:dyDescent="0.2">
      <c r="A92" s="111" t="s">
        <v>155</v>
      </c>
      <c r="B92" s="111">
        <v>50</v>
      </c>
      <c r="C92" s="112">
        <v>0</v>
      </c>
      <c r="D92" s="113">
        <v>3</v>
      </c>
      <c r="E92" s="113">
        <v>41</v>
      </c>
      <c r="F92" s="113">
        <v>0</v>
      </c>
      <c r="G92" s="113">
        <v>3</v>
      </c>
      <c r="H92" s="113">
        <v>1</v>
      </c>
      <c r="I92" s="113">
        <v>2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</v>
      </c>
      <c r="R92" s="177">
        <v>2</v>
      </c>
      <c r="S92" s="113">
        <v>0</v>
      </c>
      <c r="T92" s="177">
        <v>0</v>
      </c>
      <c r="U92" s="113">
        <v>0</v>
      </c>
      <c r="V92" s="177">
        <v>0</v>
      </c>
      <c r="W92" s="177">
        <v>14.7</v>
      </c>
      <c r="X92" s="183">
        <v>17</v>
      </c>
      <c r="Y92" s="112">
        <v>0</v>
      </c>
      <c r="Z92" s="113">
        <v>2</v>
      </c>
      <c r="AA92" s="113">
        <v>24</v>
      </c>
      <c r="AB92" s="113">
        <v>23</v>
      </c>
      <c r="AC92" s="113">
        <v>1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 x14ac:dyDescent="0.2">
      <c r="A93" s="111" t="s">
        <v>156</v>
      </c>
      <c r="B93" s="111">
        <v>39</v>
      </c>
      <c r="C93" s="112">
        <v>1</v>
      </c>
      <c r="D93" s="113">
        <v>2</v>
      </c>
      <c r="E93" s="113">
        <v>34</v>
      </c>
      <c r="F93" s="113">
        <v>0</v>
      </c>
      <c r="G93" s="113">
        <v>1</v>
      </c>
      <c r="H93" s="113">
        <v>1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</v>
      </c>
      <c r="R93" s="177">
        <v>2.5640000000000001</v>
      </c>
      <c r="S93" s="113">
        <v>1</v>
      </c>
      <c r="T93" s="177">
        <v>2.5640000000000001</v>
      </c>
      <c r="U93" s="113">
        <v>0</v>
      </c>
      <c r="V93" s="177">
        <v>0</v>
      </c>
      <c r="W93" s="177">
        <v>14.9</v>
      </c>
      <c r="X93" s="183">
        <v>18</v>
      </c>
      <c r="Y93" s="112">
        <v>2</v>
      </c>
      <c r="Z93" s="113">
        <v>0</v>
      </c>
      <c r="AA93" s="113">
        <v>15</v>
      </c>
      <c r="AB93" s="113">
        <v>21</v>
      </c>
      <c r="AC93" s="113">
        <v>0</v>
      </c>
      <c r="AD93" s="113">
        <v>1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 x14ac:dyDescent="0.2">
      <c r="A94" s="111" t="s">
        <v>157</v>
      </c>
      <c r="B94" s="111">
        <v>37</v>
      </c>
      <c r="C94" s="112">
        <v>2</v>
      </c>
      <c r="D94" s="113">
        <v>3</v>
      </c>
      <c r="E94" s="113">
        <v>29</v>
      </c>
      <c r="F94" s="113">
        <v>1</v>
      </c>
      <c r="G94" s="113">
        <v>0</v>
      </c>
      <c r="H94" s="113">
        <v>2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2</v>
      </c>
      <c r="R94" s="177">
        <v>5.4050000000000002</v>
      </c>
      <c r="S94" s="113">
        <v>1</v>
      </c>
      <c r="T94" s="177">
        <v>2.7029999999999998</v>
      </c>
      <c r="U94" s="113">
        <v>0</v>
      </c>
      <c r="V94" s="177">
        <v>0</v>
      </c>
      <c r="W94" s="177">
        <v>16.2</v>
      </c>
      <c r="X94" s="183">
        <v>19.2</v>
      </c>
      <c r="Y94" s="112">
        <v>0</v>
      </c>
      <c r="Z94" s="113">
        <v>1</v>
      </c>
      <c r="AA94" s="113">
        <v>11</v>
      </c>
      <c r="AB94" s="113">
        <v>23</v>
      </c>
      <c r="AC94" s="113">
        <v>2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 x14ac:dyDescent="0.2">
      <c r="A95" s="111" t="s">
        <v>158</v>
      </c>
      <c r="B95" s="111">
        <v>40</v>
      </c>
      <c r="C95" s="112">
        <v>2</v>
      </c>
      <c r="D95" s="113">
        <v>2</v>
      </c>
      <c r="E95" s="113">
        <v>34</v>
      </c>
      <c r="F95" s="113">
        <v>0</v>
      </c>
      <c r="G95" s="113">
        <v>0</v>
      </c>
      <c r="H95" s="113">
        <v>0</v>
      </c>
      <c r="I95" s="113">
        <v>2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3</v>
      </c>
      <c r="R95" s="177">
        <v>7.5</v>
      </c>
      <c r="S95" s="113">
        <v>1</v>
      </c>
      <c r="T95" s="177">
        <v>2.5</v>
      </c>
      <c r="U95" s="113">
        <v>0</v>
      </c>
      <c r="V95" s="177">
        <v>0</v>
      </c>
      <c r="W95" s="177">
        <v>15.5</v>
      </c>
      <c r="X95" s="183">
        <v>17.8</v>
      </c>
      <c r="Y95" s="112">
        <v>0</v>
      </c>
      <c r="Z95" s="113">
        <v>2</v>
      </c>
      <c r="AA95" s="113">
        <v>15</v>
      </c>
      <c r="AB95" s="113">
        <v>20</v>
      </c>
      <c r="AC95" s="113">
        <v>2</v>
      </c>
      <c r="AD95" s="113">
        <v>1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 x14ac:dyDescent="0.2">
      <c r="A96" s="111" t="s">
        <v>159</v>
      </c>
      <c r="B96" s="111">
        <v>42</v>
      </c>
      <c r="C96" s="112">
        <v>2</v>
      </c>
      <c r="D96" s="113">
        <v>2</v>
      </c>
      <c r="E96" s="113">
        <v>35</v>
      </c>
      <c r="F96" s="113">
        <v>0</v>
      </c>
      <c r="G96" s="113">
        <v>0</v>
      </c>
      <c r="H96" s="113">
        <v>1</v>
      </c>
      <c r="I96" s="113">
        <v>2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9</v>
      </c>
      <c r="R96" s="177">
        <v>21.43</v>
      </c>
      <c r="S96" s="113">
        <v>4</v>
      </c>
      <c r="T96" s="177">
        <v>9.5239999999999991</v>
      </c>
      <c r="U96" s="113">
        <v>0</v>
      </c>
      <c r="V96" s="177">
        <v>0</v>
      </c>
      <c r="W96" s="177">
        <v>16.399999999999999</v>
      </c>
      <c r="X96" s="183">
        <v>20.7</v>
      </c>
      <c r="Y96" s="112">
        <v>0</v>
      </c>
      <c r="Z96" s="113">
        <v>2</v>
      </c>
      <c r="AA96" s="113">
        <v>19</v>
      </c>
      <c r="AB96" s="113">
        <v>12</v>
      </c>
      <c r="AC96" s="113">
        <v>5</v>
      </c>
      <c r="AD96" s="113">
        <v>3</v>
      </c>
      <c r="AE96" s="113">
        <v>1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 x14ac:dyDescent="0.2">
      <c r="A97" s="111" t="s">
        <v>160</v>
      </c>
      <c r="B97" s="111">
        <v>25</v>
      </c>
      <c r="C97" s="112">
        <v>0</v>
      </c>
      <c r="D97" s="113">
        <v>1</v>
      </c>
      <c r="E97" s="113">
        <v>21</v>
      </c>
      <c r="F97" s="113">
        <v>0</v>
      </c>
      <c r="G97" s="113">
        <v>0</v>
      </c>
      <c r="H97" s="113">
        <v>1</v>
      </c>
      <c r="I97" s="113">
        <v>2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5</v>
      </c>
      <c r="R97" s="177">
        <v>20</v>
      </c>
      <c r="S97" s="113">
        <v>2</v>
      </c>
      <c r="T97" s="177">
        <v>8</v>
      </c>
      <c r="U97" s="113">
        <v>0</v>
      </c>
      <c r="V97" s="177">
        <v>0</v>
      </c>
      <c r="W97" s="177">
        <v>17.2</v>
      </c>
      <c r="X97" s="183">
        <v>22.4</v>
      </c>
      <c r="Y97" s="112">
        <v>0</v>
      </c>
      <c r="Z97" s="113">
        <v>0</v>
      </c>
      <c r="AA97" s="113">
        <v>5</v>
      </c>
      <c r="AB97" s="113">
        <v>15</v>
      </c>
      <c r="AC97" s="113">
        <v>4</v>
      </c>
      <c r="AD97" s="113">
        <v>1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 x14ac:dyDescent="0.2">
      <c r="A98" s="111" t="s">
        <v>161</v>
      </c>
      <c r="B98" s="111">
        <v>28</v>
      </c>
      <c r="C98" s="112">
        <v>3</v>
      </c>
      <c r="D98" s="113">
        <v>1</v>
      </c>
      <c r="E98" s="113">
        <v>22</v>
      </c>
      <c r="F98" s="113">
        <v>0</v>
      </c>
      <c r="G98" s="113">
        <v>1</v>
      </c>
      <c r="H98" s="113">
        <v>1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14.3</v>
      </c>
      <c r="X98" s="183">
        <v>17.100000000000001</v>
      </c>
      <c r="Y98" s="112">
        <v>0</v>
      </c>
      <c r="Z98" s="113">
        <v>4</v>
      </c>
      <c r="AA98" s="113">
        <v>8</v>
      </c>
      <c r="AB98" s="113">
        <v>16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 x14ac:dyDescent="0.2">
      <c r="A99" s="111" t="s">
        <v>162</v>
      </c>
      <c r="B99" s="111">
        <v>26</v>
      </c>
      <c r="C99" s="112">
        <v>1</v>
      </c>
      <c r="D99" s="113">
        <v>1</v>
      </c>
      <c r="E99" s="113">
        <v>22</v>
      </c>
      <c r="F99" s="113">
        <v>0</v>
      </c>
      <c r="G99" s="113">
        <v>0</v>
      </c>
      <c r="H99" s="113">
        <v>1</v>
      </c>
      <c r="I99" s="113">
        <v>1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4</v>
      </c>
      <c r="R99" s="177">
        <v>15.38</v>
      </c>
      <c r="S99" s="113">
        <v>1</v>
      </c>
      <c r="T99" s="177">
        <v>3.8460000000000001</v>
      </c>
      <c r="U99" s="113">
        <v>0</v>
      </c>
      <c r="V99" s="177">
        <v>0</v>
      </c>
      <c r="W99" s="177">
        <v>15.8</v>
      </c>
      <c r="X99" s="183">
        <v>20.100000000000001</v>
      </c>
      <c r="Y99" s="112">
        <v>0</v>
      </c>
      <c r="Z99" s="113">
        <v>0</v>
      </c>
      <c r="AA99" s="113">
        <v>14</v>
      </c>
      <c r="AB99" s="113">
        <v>8</v>
      </c>
      <c r="AC99" s="113">
        <v>3</v>
      </c>
      <c r="AD99" s="113">
        <v>1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 x14ac:dyDescent="0.2">
      <c r="A100" s="111" t="s">
        <v>163</v>
      </c>
      <c r="B100" s="111">
        <v>17</v>
      </c>
      <c r="C100" s="112">
        <v>0</v>
      </c>
      <c r="D100" s="113">
        <v>2</v>
      </c>
      <c r="E100" s="113">
        <v>14</v>
      </c>
      <c r="F100" s="113">
        <v>0</v>
      </c>
      <c r="G100" s="113">
        <v>1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2</v>
      </c>
      <c r="R100" s="177">
        <v>11.76</v>
      </c>
      <c r="S100" s="113">
        <v>1</v>
      </c>
      <c r="T100" s="177">
        <v>5.8819999999999997</v>
      </c>
      <c r="U100" s="113">
        <v>0</v>
      </c>
      <c r="V100" s="177">
        <v>0</v>
      </c>
      <c r="W100" s="177">
        <v>15.4</v>
      </c>
      <c r="X100" s="183">
        <v>19.8</v>
      </c>
      <c r="Y100" s="112">
        <v>0</v>
      </c>
      <c r="Z100" s="113">
        <v>1</v>
      </c>
      <c r="AA100" s="113">
        <v>9</v>
      </c>
      <c r="AB100" s="113">
        <v>5</v>
      </c>
      <c r="AC100" s="113">
        <v>2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 x14ac:dyDescent="0.2">
      <c r="A101" s="111" t="s">
        <v>164</v>
      </c>
      <c r="B101" s="111">
        <v>16</v>
      </c>
      <c r="C101" s="112">
        <v>2</v>
      </c>
      <c r="D101" s="113">
        <v>1</v>
      </c>
      <c r="E101" s="113">
        <v>10</v>
      </c>
      <c r="F101" s="113">
        <v>0</v>
      </c>
      <c r="G101" s="113">
        <v>1</v>
      </c>
      <c r="H101" s="113">
        <v>1</v>
      </c>
      <c r="I101" s="113">
        <v>1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3</v>
      </c>
      <c r="R101" s="177">
        <v>18.75</v>
      </c>
      <c r="S101" s="113">
        <v>0</v>
      </c>
      <c r="T101" s="177">
        <v>0</v>
      </c>
      <c r="U101" s="113">
        <v>0</v>
      </c>
      <c r="V101" s="177">
        <v>0</v>
      </c>
      <c r="W101" s="177">
        <v>16.8</v>
      </c>
      <c r="X101" s="183">
        <v>21.1</v>
      </c>
      <c r="Y101" s="112">
        <v>0</v>
      </c>
      <c r="Z101" s="113">
        <v>0</v>
      </c>
      <c r="AA101" s="113">
        <v>4</v>
      </c>
      <c r="AB101" s="113">
        <v>9</v>
      </c>
      <c r="AC101" s="113">
        <v>3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 x14ac:dyDescent="0.2">
      <c r="A102" s="111" t="s">
        <v>165</v>
      </c>
      <c r="B102" s="111">
        <v>16</v>
      </c>
      <c r="C102" s="112">
        <v>3</v>
      </c>
      <c r="D102" s="113">
        <v>3</v>
      </c>
      <c r="E102" s="113">
        <v>9</v>
      </c>
      <c r="F102" s="113">
        <v>0</v>
      </c>
      <c r="G102" s="113">
        <v>0</v>
      </c>
      <c r="H102" s="113">
        <v>1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8</v>
      </c>
      <c r="R102" s="177">
        <v>50</v>
      </c>
      <c r="S102" s="113">
        <v>3</v>
      </c>
      <c r="T102" s="177">
        <v>18.75</v>
      </c>
      <c r="U102" s="113">
        <v>1</v>
      </c>
      <c r="V102" s="177">
        <v>6.25</v>
      </c>
      <c r="W102" s="177">
        <v>18.600000000000001</v>
      </c>
      <c r="X102" s="183">
        <v>24.5</v>
      </c>
      <c r="Y102" s="112">
        <v>0</v>
      </c>
      <c r="Z102" s="113">
        <v>3</v>
      </c>
      <c r="AA102" s="113">
        <v>3</v>
      </c>
      <c r="AB102" s="113">
        <v>2</v>
      </c>
      <c r="AC102" s="113">
        <v>7</v>
      </c>
      <c r="AD102" s="113">
        <v>0</v>
      </c>
      <c r="AE102" s="113">
        <v>0</v>
      </c>
      <c r="AF102" s="113">
        <v>1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 x14ac:dyDescent="0.2">
      <c r="A103" s="141" t="s">
        <v>166</v>
      </c>
      <c r="B103" s="141">
        <v>13</v>
      </c>
      <c r="C103" s="142">
        <v>1</v>
      </c>
      <c r="D103" s="143">
        <v>2</v>
      </c>
      <c r="E103" s="143">
        <v>10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1</v>
      </c>
      <c r="R103" s="178">
        <v>7.6920000000000002</v>
      </c>
      <c r="S103" s="143">
        <v>1</v>
      </c>
      <c r="T103" s="178">
        <v>7.6920000000000002</v>
      </c>
      <c r="U103" s="143">
        <v>0</v>
      </c>
      <c r="V103" s="178">
        <v>0</v>
      </c>
      <c r="W103" s="178">
        <v>14.9</v>
      </c>
      <c r="X103" s="184">
        <v>17.7</v>
      </c>
      <c r="Y103" s="142">
        <v>0</v>
      </c>
      <c r="Z103" s="143">
        <v>1</v>
      </c>
      <c r="AA103" s="143">
        <v>8</v>
      </c>
      <c r="AB103" s="143">
        <v>3</v>
      </c>
      <c r="AC103" s="143">
        <v>0</v>
      </c>
      <c r="AD103" s="143">
        <v>1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 x14ac:dyDescent="0.2">
      <c r="A104" s="116" t="s">
        <v>167</v>
      </c>
      <c r="B104" s="117">
        <v>4465</v>
      </c>
      <c r="C104" s="118">
        <v>138</v>
      </c>
      <c r="D104" s="119">
        <v>63</v>
      </c>
      <c r="E104" s="119">
        <v>3736</v>
      </c>
      <c r="F104" s="119">
        <v>16</v>
      </c>
      <c r="G104" s="119">
        <v>301</v>
      </c>
      <c r="H104" s="119">
        <v>84</v>
      </c>
      <c r="I104" s="119">
        <v>83</v>
      </c>
      <c r="J104" s="119">
        <v>13</v>
      </c>
      <c r="K104" s="119">
        <v>5</v>
      </c>
      <c r="L104" s="119">
        <v>5</v>
      </c>
      <c r="M104" s="119">
        <v>10</v>
      </c>
      <c r="N104" s="120">
        <v>6</v>
      </c>
      <c r="O104" s="120">
        <v>5</v>
      </c>
      <c r="P104" s="120">
        <v>0</v>
      </c>
      <c r="Q104" s="118">
        <v>91</v>
      </c>
      <c r="R104" s="179">
        <v>2.0379999999999998</v>
      </c>
      <c r="S104" s="119">
        <v>32</v>
      </c>
      <c r="T104" s="179">
        <v>0.71699999999999997</v>
      </c>
      <c r="U104" s="119">
        <v>9</v>
      </c>
      <c r="V104" s="179">
        <v>0.20200000000000001</v>
      </c>
      <c r="W104" s="179">
        <v>12.7</v>
      </c>
      <c r="X104" s="185">
        <v>15.7</v>
      </c>
      <c r="Y104" s="121">
        <v>63</v>
      </c>
      <c r="Z104" s="122">
        <v>874</v>
      </c>
      <c r="AA104" s="122">
        <v>2545</v>
      </c>
      <c r="AB104" s="122">
        <v>892</v>
      </c>
      <c r="AC104" s="122">
        <v>63</v>
      </c>
      <c r="AD104" s="122">
        <v>10</v>
      </c>
      <c r="AE104" s="122">
        <v>9</v>
      </c>
      <c r="AF104" s="122">
        <v>0</v>
      </c>
      <c r="AG104" s="122">
        <v>1</v>
      </c>
      <c r="AH104" s="122">
        <v>0</v>
      </c>
      <c r="AI104" s="122">
        <v>0</v>
      </c>
      <c r="AJ104" s="122">
        <v>8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 x14ac:dyDescent="0.2">
      <c r="A105" s="125" t="s">
        <v>168</v>
      </c>
      <c r="B105" s="126">
        <v>5356</v>
      </c>
      <c r="C105" s="127">
        <v>171</v>
      </c>
      <c r="D105" s="128">
        <v>93</v>
      </c>
      <c r="E105" s="128">
        <v>4505</v>
      </c>
      <c r="F105" s="128">
        <v>23</v>
      </c>
      <c r="G105" s="128">
        <v>324</v>
      </c>
      <c r="H105" s="128">
        <v>98</v>
      </c>
      <c r="I105" s="128">
        <v>96</v>
      </c>
      <c r="J105" s="128">
        <v>14</v>
      </c>
      <c r="K105" s="128">
        <v>5</v>
      </c>
      <c r="L105" s="128">
        <v>6</v>
      </c>
      <c r="M105" s="128">
        <v>10</v>
      </c>
      <c r="N105" s="129">
        <v>6</v>
      </c>
      <c r="O105" s="129">
        <v>5</v>
      </c>
      <c r="P105" s="129">
        <v>0</v>
      </c>
      <c r="Q105" s="127">
        <v>140</v>
      </c>
      <c r="R105" s="180">
        <v>2.6139999999999999</v>
      </c>
      <c r="S105" s="128">
        <v>47</v>
      </c>
      <c r="T105" s="180">
        <v>0.878</v>
      </c>
      <c r="U105" s="128">
        <v>9</v>
      </c>
      <c r="V105" s="180">
        <v>0.16800000000000001</v>
      </c>
      <c r="W105" s="180">
        <v>13</v>
      </c>
      <c r="X105" s="186">
        <v>16.2</v>
      </c>
      <c r="Y105" s="130">
        <v>71</v>
      </c>
      <c r="Z105" s="131">
        <v>944</v>
      </c>
      <c r="AA105" s="131">
        <v>2959</v>
      </c>
      <c r="AB105" s="131">
        <v>1242</v>
      </c>
      <c r="AC105" s="131">
        <v>105</v>
      </c>
      <c r="AD105" s="131">
        <v>16</v>
      </c>
      <c r="AE105" s="131">
        <v>10</v>
      </c>
      <c r="AF105" s="131">
        <v>0</v>
      </c>
      <c r="AG105" s="131">
        <v>1</v>
      </c>
      <c r="AH105" s="131">
        <v>0</v>
      </c>
      <c r="AI105" s="131">
        <v>0</v>
      </c>
      <c r="AJ105" s="131">
        <v>8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 x14ac:dyDescent="0.2">
      <c r="A106" s="125" t="s">
        <v>169</v>
      </c>
      <c r="B106" s="126">
        <v>5539</v>
      </c>
      <c r="C106" s="127">
        <v>183</v>
      </c>
      <c r="D106" s="128">
        <v>106</v>
      </c>
      <c r="E106" s="128">
        <v>4648</v>
      </c>
      <c r="F106" s="128">
        <v>23</v>
      </c>
      <c r="G106" s="128">
        <v>327</v>
      </c>
      <c r="H106" s="128">
        <v>104</v>
      </c>
      <c r="I106" s="128">
        <v>102</v>
      </c>
      <c r="J106" s="128">
        <v>14</v>
      </c>
      <c r="K106" s="128">
        <v>5</v>
      </c>
      <c r="L106" s="128">
        <v>6</v>
      </c>
      <c r="M106" s="128">
        <v>10</v>
      </c>
      <c r="N106" s="129">
        <v>6</v>
      </c>
      <c r="O106" s="129">
        <v>5</v>
      </c>
      <c r="P106" s="129">
        <v>0</v>
      </c>
      <c r="Q106" s="127">
        <v>172</v>
      </c>
      <c r="R106" s="180">
        <v>3.105</v>
      </c>
      <c r="S106" s="128">
        <v>59</v>
      </c>
      <c r="T106" s="180">
        <v>1.0649999999999999</v>
      </c>
      <c r="U106" s="128">
        <v>10</v>
      </c>
      <c r="V106" s="180">
        <v>0.18099999999999999</v>
      </c>
      <c r="W106" s="180">
        <v>13.1</v>
      </c>
      <c r="X106" s="186">
        <v>16.2</v>
      </c>
      <c r="Y106" s="130">
        <v>71</v>
      </c>
      <c r="Z106" s="131">
        <v>955</v>
      </c>
      <c r="AA106" s="131">
        <v>3029</v>
      </c>
      <c r="AB106" s="131">
        <v>1312</v>
      </c>
      <c r="AC106" s="131">
        <v>129</v>
      </c>
      <c r="AD106" s="131">
        <v>22</v>
      </c>
      <c r="AE106" s="131">
        <v>11</v>
      </c>
      <c r="AF106" s="131">
        <v>1</v>
      </c>
      <c r="AG106" s="131">
        <v>1</v>
      </c>
      <c r="AH106" s="131">
        <v>0</v>
      </c>
      <c r="AI106" s="131">
        <v>0</v>
      </c>
      <c r="AJ106" s="131">
        <v>8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 x14ac:dyDescent="0.2">
      <c r="A107" s="133" t="s">
        <v>170</v>
      </c>
      <c r="B107" s="134">
        <v>5730</v>
      </c>
      <c r="C107" s="135">
        <v>189</v>
      </c>
      <c r="D107" s="136">
        <v>120</v>
      </c>
      <c r="E107" s="136">
        <v>4805</v>
      </c>
      <c r="F107" s="136">
        <v>23</v>
      </c>
      <c r="G107" s="136">
        <v>332</v>
      </c>
      <c r="H107" s="136">
        <v>108</v>
      </c>
      <c r="I107" s="136">
        <v>107</v>
      </c>
      <c r="J107" s="136">
        <v>14</v>
      </c>
      <c r="K107" s="136">
        <v>5</v>
      </c>
      <c r="L107" s="136">
        <v>6</v>
      </c>
      <c r="M107" s="136">
        <v>10</v>
      </c>
      <c r="N107" s="137">
        <v>6</v>
      </c>
      <c r="O107" s="137">
        <v>5</v>
      </c>
      <c r="P107" s="137">
        <v>0</v>
      </c>
      <c r="Q107" s="135">
        <v>234</v>
      </c>
      <c r="R107" s="181">
        <v>4.0839999999999996</v>
      </c>
      <c r="S107" s="136">
        <v>80</v>
      </c>
      <c r="T107" s="181">
        <v>1.3959999999999999</v>
      </c>
      <c r="U107" s="136">
        <v>10</v>
      </c>
      <c r="V107" s="181">
        <v>0.17499999999999999</v>
      </c>
      <c r="W107" s="181">
        <v>13.3</v>
      </c>
      <c r="X107" s="187">
        <v>16.600000000000001</v>
      </c>
      <c r="Y107" s="138">
        <v>73</v>
      </c>
      <c r="Z107" s="139">
        <v>959</v>
      </c>
      <c r="AA107" s="139">
        <v>3045</v>
      </c>
      <c r="AB107" s="139">
        <v>1419</v>
      </c>
      <c r="AC107" s="139">
        <v>176</v>
      </c>
      <c r="AD107" s="139">
        <v>35</v>
      </c>
      <c r="AE107" s="139">
        <v>13</v>
      </c>
      <c r="AF107" s="139">
        <v>1</v>
      </c>
      <c r="AG107" s="139">
        <v>1</v>
      </c>
      <c r="AH107" s="139">
        <v>0</v>
      </c>
      <c r="AI107" s="139">
        <v>0</v>
      </c>
      <c r="AJ107" s="139">
        <v>8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">
      <c r="B108" s="175" t="e">
        <v>#VALUE!</v>
      </c>
      <c r="C108" s="35" t="s">
        <v>171</v>
      </c>
      <c r="Y108" s="35" t="s">
        <v>171</v>
      </c>
    </row>
    <row r="109" spans="1:52" s="2" customFormat="1" ht="12.6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 x14ac:dyDescent="0.2">
      <c r="A112" s="105" t="s">
        <v>70</v>
      </c>
      <c r="B112" s="105">
        <v>23</v>
      </c>
      <c r="C112" s="106">
        <v>0</v>
      </c>
      <c r="D112" s="107">
        <v>2</v>
      </c>
      <c r="E112" s="107">
        <v>18</v>
      </c>
      <c r="F112" s="107">
        <v>0</v>
      </c>
      <c r="G112" s="107">
        <v>2</v>
      </c>
      <c r="H112" s="107">
        <v>0</v>
      </c>
      <c r="I112" s="107">
        <v>1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3</v>
      </c>
      <c r="R112" s="176">
        <v>13.04</v>
      </c>
      <c r="S112" s="107">
        <v>0</v>
      </c>
      <c r="T112" s="176">
        <v>0</v>
      </c>
      <c r="U112" s="107">
        <v>0</v>
      </c>
      <c r="V112" s="176">
        <v>0</v>
      </c>
      <c r="W112" s="176">
        <v>15.5</v>
      </c>
      <c r="X112" s="182">
        <v>19.8</v>
      </c>
      <c r="Y112" s="106">
        <v>0</v>
      </c>
      <c r="Z112" s="107">
        <v>1</v>
      </c>
      <c r="AA112" s="107">
        <v>13</v>
      </c>
      <c r="AB112" s="107">
        <v>6</v>
      </c>
      <c r="AC112" s="107">
        <v>3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 x14ac:dyDescent="0.2">
      <c r="A113" s="111" t="s">
        <v>72</v>
      </c>
      <c r="B113" s="111">
        <v>12</v>
      </c>
      <c r="C113" s="112">
        <v>0</v>
      </c>
      <c r="D113" s="113">
        <v>1</v>
      </c>
      <c r="E113" s="113">
        <v>11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5</v>
      </c>
      <c r="R113" s="177">
        <v>41.67</v>
      </c>
      <c r="S113" s="113">
        <v>1</v>
      </c>
      <c r="T113" s="177">
        <v>8.3330000000000002</v>
      </c>
      <c r="U113" s="113">
        <v>0</v>
      </c>
      <c r="V113" s="177">
        <v>0</v>
      </c>
      <c r="W113" s="177">
        <v>18.8</v>
      </c>
      <c r="X113" s="183">
        <v>23.6</v>
      </c>
      <c r="Y113" s="112">
        <v>0</v>
      </c>
      <c r="Z113" s="113">
        <v>0</v>
      </c>
      <c r="AA113" s="113">
        <v>3</v>
      </c>
      <c r="AB113" s="113">
        <v>4</v>
      </c>
      <c r="AC113" s="113">
        <v>4</v>
      </c>
      <c r="AD113" s="113">
        <v>1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 x14ac:dyDescent="0.2">
      <c r="A114" s="111" t="s">
        <v>73</v>
      </c>
      <c r="B114" s="111">
        <v>9</v>
      </c>
      <c r="C114" s="112">
        <v>0</v>
      </c>
      <c r="D114" s="113">
        <v>1</v>
      </c>
      <c r="E114" s="113">
        <v>7</v>
      </c>
      <c r="F114" s="113">
        <v>0</v>
      </c>
      <c r="G114" s="113">
        <v>0</v>
      </c>
      <c r="H114" s="113">
        <v>1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6</v>
      </c>
      <c r="R114" s="177">
        <v>66.67</v>
      </c>
      <c r="S114" s="113">
        <v>1</v>
      </c>
      <c r="T114" s="177">
        <v>11.11</v>
      </c>
      <c r="U114" s="113">
        <v>0</v>
      </c>
      <c r="V114" s="177">
        <v>0</v>
      </c>
      <c r="W114" s="177">
        <v>20.399999999999999</v>
      </c>
      <c r="X114" s="183" t="s">
        <v>71</v>
      </c>
      <c r="Y114" s="112">
        <v>0</v>
      </c>
      <c r="Z114" s="113">
        <v>0</v>
      </c>
      <c r="AA114" s="113">
        <v>1</v>
      </c>
      <c r="AB114" s="113">
        <v>2</v>
      </c>
      <c r="AC114" s="113">
        <v>6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 x14ac:dyDescent="0.2">
      <c r="A115" s="111" t="s">
        <v>74</v>
      </c>
      <c r="B115" s="111">
        <v>12</v>
      </c>
      <c r="C115" s="112">
        <v>0</v>
      </c>
      <c r="D115" s="113">
        <v>1</v>
      </c>
      <c r="E115" s="113">
        <v>10</v>
      </c>
      <c r="F115" s="113">
        <v>0</v>
      </c>
      <c r="G115" s="113">
        <v>1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4</v>
      </c>
      <c r="R115" s="177">
        <v>33.33</v>
      </c>
      <c r="S115" s="113">
        <v>2</v>
      </c>
      <c r="T115" s="177">
        <v>16.670000000000002</v>
      </c>
      <c r="U115" s="113">
        <v>0</v>
      </c>
      <c r="V115" s="177">
        <v>0</v>
      </c>
      <c r="W115" s="177">
        <v>19.100000000000001</v>
      </c>
      <c r="X115" s="183">
        <v>24.2</v>
      </c>
      <c r="Y115" s="112">
        <v>0</v>
      </c>
      <c r="Z115" s="113">
        <v>0</v>
      </c>
      <c r="AA115" s="113">
        <v>1</v>
      </c>
      <c r="AB115" s="113">
        <v>7</v>
      </c>
      <c r="AC115" s="113">
        <v>4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 x14ac:dyDescent="0.2">
      <c r="A116" s="111" t="s">
        <v>75</v>
      </c>
      <c r="B116" s="111">
        <v>6</v>
      </c>
      <c r="C116" s="112">
        <v>2</v>
      </c>
      <c r="D116" s="113">
        <v>0</v>
      </c>
      <c r="E116" s="113">
        <v>4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4</v>
      </c>
      <c r="R116" s="177">
        <v>66.67</v>
      </c>
      <c r="S116" s="113">
        <v>2</v>
      </c>
      <c r="T116" s="177">
        <v>33.33</v>
      </c>
      <c r="U116" s="113">
        <v>0</v>
      </c>
      <c r="V116" s="177">
        <v>0</v>
      </c>
      <c r="W116" s="177">
        <v>22.9</v>
      </c>
      <c r="X116" s="183" t="s">
        <v>71</v>
      </c>
      <c r="Y116" s="112">
        <v>0</v>
      </c>
      <c r="Z116" s="113">
        <v>0</v>
      </c>
      <c r="AA116" s="113">
        <v>0</v>
      </c>
      <c r="AB116" s="113">
        <v>2</v>
      </c>
      <c r="AC116" s="113">
        <v>2</v>
      </c>
      <c r="AD116" s="113">
        <v>1</v>
      </c>
      <c r="AE116" s="113">
        <v>1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 x14ac:dyDescent="0.2">
      <c r="A117" s="111" t="s">
        <v>76</v>
      </c>
      <c r="B117" s="111">
        <v>6</v>
      </c>
      <c r="C117" s="112">
        <v>0</v>
      </c>
      <c r="D117" s="113">
        <v>0</v>
      </c>
      <c r="E117" s="113">
        <v>6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1</v>
      </c>
      <c r="R117" s="177">
        <v>16.670000000000002</v>
      </c>
      <c r="S117" s="113">
        <v>1</v>
      </c>
      <c r="T117" s="177">
        <v>16.670000000000002</v>
      </c>
      <c r="U117" s="113">
        <v>0</v>
      </c>
      <c r="V117" s="177">
        <v>0</v>
      </c>
      <c r="W117" s="177">
        <v>17.5</v>
      </c>
      <c r="X117" s="183" t="s">
        <v>71</v>
      </c>
      <c r="Y117" s="112">
        <v>0</v>
      </c>
      <c r="Z117" s="113">
        <v>0</v>
      </c>
      <c r="AA117" s="113">
        <v>2</v>
      </c>
      <c r="AB117" s="113">
        <v>3</v>
      </c>
      <c r="AC117" s="113">
        <v>1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 x14ac:dyDescent="0.2">
      <c r="A118" s="111" t="s">
        <v>77</v>
      </c>
      <c r="B118" s="111">
        <v>5</v>
      </c>
      <c r="C118" s="112">
        <v>0</v>
      </c>
      <c r="D118" s="113">
        <v>1</v>
      </c>
      <c r="E118" s="113">
        <v>4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</v>
      </c>
      <c r="R118" s="177">
        <v>20</v>
      </c>
      <c r="S118" s="113">
        <v>1</v>
      </c>
      <c r="T118" s="177">
        <v>20</v>
      </c>
      <c r="U118" s="113">
        <v>0</v>
      </c>
      <c r="V118" s="177">
        <v>0</v>
      </c>
      <c r="W118" s="177">
        <v>18.2</v>
      </c>
      <c r="X118" s="183" t="s">
        <v>71</v>
      </c>
      <c r="Y118" s="112">
        <v>0</v>
      </c>
      <c r="Z118" s="113">
        <v>0</v>
      </c>
      <c r="AA118" s="113">
        <v>2</v>
      </c>
      <c r="AB118" s="113">
        <v>2</v>
      </c>
      <c r="AC118" s="113">
        <v>0</v>
      </c>
      <c r="AD118" s="113">
        <v>1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 x14ac:dyDescent="0.2">
      <c r="A119" s="111" t="s">
        <v>78</v>
      </c>
      <c r="B119" s="111">
        <v>2</v>
      </c>
      <c r="C119" s="112">
        <v>0</v>
      </c>
      <c r="D119" s="113">
        <v>1</v>
      </c>
      <c r="E119" s="113">
        <v>1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1</v>
      </c>
      <c r="R119" s="177">
        <v>50</v>
      </c>
      <c r="S119" s="113">
        <v>0</v>
      </c>
      <c r="T119" s="177">
        <v>0</v>
      </c>
      <c r="U119" s="113">
        <v>0</v>
      </c>
      <c r="V119" s="177">
        <v>0</v>
      </c>
      <c r="W119" s="177">
        <v>19.3</v>
      </c>
      <c r="X119" s="183" t="s">
        <v>71</v>
      </c>
      <c r="Y119" s="112">
        <v>0</v>
      </c>
      <c r="Z119" s="113">
        <v>0</v>
      </c>
      <c r="AA119" s="113">
        <v>0</v>
      </c>
      <c r="AB119" s="113">
        <v>1</v>
      </c>
      <c r="AC119" s="113">
        <v>1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 x14ac:dyDescent="0.2">
      <c r="A120" s="111" t="s">
        <v>79</v>
      </c>
      <c r="B120" s="111">
        <v>4</v>
      </c>
      <c r="C120" s="112">
        <v>0</v>
      </c>
      <c r="D120" s="113">
        <v>1</v>
      </c>
      <c r="E120" s="113">
        <v>3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2</v>
      </c>
      <c r="R120" s="177">
        <v>50</v>
      </c>
      <c r="S120" s="113">
        <v>1</v>
      </c>
      <c r="T120" s="177">
        <v>25</v>
      </c>
      <c r="U120" s="113">
        <v>0</v>
      </c>
      <c r="V120" s="177">
        <v>0</v>
      </c>
      <c r="W120" s="177">
        <v>21.4</v>
      </c>
      <c r="X120" s="183" t="s">
        <v>71</v>
      </c>
      <c r="Y120" s="112">
        <v>0</v>
      </c>
      <c r="Z120" s="113">
        <v>0</v>
      </c>
      <c r="AA120" s="113">
        <v>0</v>
      </c>
      <c r="AB120" s="113">
        <v>2</v>
      </c>
      <c r="AC120" s="113">
        <v>1</v>
      </c>
      <c r="AD120" s="113">
        <v>1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 x14ac:dyDescent="0.2">
      <c r="A121" s="111" t="s">
        <v>80</v>
      </c>
      <c r="B121" s="111">
        <v>4</v>
      </c>
      <c r="C121" s="112">
        <v>0</v>
      </c>
      <c r="D121" s="113">
        <v>1</v>
      </c>
      <c r="E121" s="113">
        <v>3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</v>
      </c>
      <c r="R121" s="177">
        <v>25</v>
      </c>
      <c r="S121" s="113">
        <v>0</v>
      </c>
      <c r="T121" s="177">
        <v>0</v>
      </c>
      <c r="U121" s="113">
        <v>0</v>
      </c>
      <c r="V121" s="177">
        <v>0</v>
      </c>
      <c r="W121" s="177">
        <v>18.5</v>
      </c>
      <c r="X121" s="183" t="s">
        <v>71</v>
      </c>
      <c r="Y121" s="112">
        <v>0</v>
      </c>
      <c r="Z121" s="113">
        <v>0</v>
      </c>
      <c r="AA121" s="113">
        <v>1</v>
      </c>
      <c r="AB121" s="113">
        <v>2</v>
      </c>
      <c r="AC121" s="113">
        <v>1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 x14ac:dyDescent="0.2">
      <c r="A122" s="111" t="s">
        <v>81</v>
      </c>
      <c r="B122" s="111">
        <v>5</v>
      </c>
      <c r="C122" s="112">
        <v>0</v>
      </c>
      <c r="D122" s="113">
        <v>0</v>
      </c>
      <c r="E122" s="113">
        <v>4</v>
      </c>
      <c r="F122" s="113">
        <v>0</v>
      </c>
      <c r="G122" s="113">
        <v>0</v>
      </c>
      <c r="H122" s="113">
        <v>1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2</v>
      </c>
      <c r="R122" s="177">
        <v>40</v>
      </c>
      <c r="S122" s="113">
        <v>0</v>
      </c>
      <c r="T122" s="177">
        <v>0</v>
      </c>
      <c r="U122" s="113">
        <v>0</v>
      </c>
      <c r="V122" s="177">
        <v>0</v>
      </c>
      <c r="W122" s="177">
        <v>17.8</v>
      </c>
      <c r="X122" s="183" t="s">
        <v>71</v>
      </c>
      <c r="Y122" s="112">
        <v>0</v>
      </c>
      <c r="Z122" s="113">
        <v>0</v>
      </c>
      <c r="AA122" s="113">
        <v>0</v>
      </c>
      <c r="AB122" s="113">
        <v>3</v>
      </c>
      <c r="AC122" s="113">
        <v>2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 x14ac:dyDescent="0.2">
      <c r="A123" s="111" t="s">
        <v>82</v>
      </c>
      <c r="B123" s="111">
        <v>3</v>
      </c>
      <c r="C123" s="112">
        <v>0</v>
      </c>
      <c r="D123" s="113">
        <v>0</v>
      </c>
      <c r="E123" s="113">
        <v>3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>
        <v>17.899999999999999</v>
      </c>
      <c r="X123" s="183" t="s">
        <v>71</v>
      </c>
      <c r="Y123" s="112">
        <v>0</v>
      </c>
      <c r="Z123" s="113">
        <v>0</v>
      </c>
      <c r="AA123" s="113">
        <v>0</v>
      </c>
      <c r="AB123" s="113">
        <v>3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 x14ac:dyDescent="0.2">
      <c r="A124" s="111" t="s">
        <v>83</v>
      </c>
      <c r="B124" s="111">
        <v>2</v>
      </c>
      <c r="C124" s="112">
        <v>0</v>
      </c>
      <c r="D124" s="113">
        <v>0</v>
      </c>
      <c r="E124" s="113">
        <v>1</v>
      </c>
      <c r="F124" s="113">
        <v>0</v>
      </c>
      <c r="G124" s="113">
        <v>1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>
        <v>17.399999999999999</v>
      </c>
      <c r="X124" s="183" t="s">
        <v>71</v>
      </c>
      <c r="Y124" s="112">
        <v>0</v>
      </c>
      <c r="Z124" s="113">
        <v>0</v>
      </c>
      <c r="AA124" s="113">
        <v>0</v>
      </c>
      <c r="AB124" s="113">
        <v>2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 x14ac:dyDescent="0.2">
      <c r="A125" s="111" t="s">
        <v>84</v>
      </c>
      <c r="B125" s="111">
        <v>2</v>
      </c>
      <c r="C125" s="112">
        <v>0</v>
      </c>
      <c r="D125" s="113">
        <v>0</v>
      </c>
      <c r="E125" s="113">
        <v>1</v>
      </c>
      <c r="F125" s="113">
        <v>0</v>
      </c>
      <c r="G125" s="113">
        <v>0</v>
      </c>
      <c r="H125" s="113">
        <v>0</v>
      </c>
      <c r="I125" s="113">
        <v>1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16.2</v>
      </c>
      <c r="X125" s="183" t="s">
        <v>71</v>
      </c>
      <c r="Y125" s="112">
        <v>0</v>
      </c>
      <c r="Z125" s="113">
        <v>0</v>
      </c>
      <c r="AA125" s="113">
        <v>0</v>
      </c>
      <c r="AB125" s="113">
        <v>2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 x14ac:dyDescent="0.2">
      <c r="A126" s="111" t="s">
        <v>85</v>
      </c>
      <c r="B126" s="111">
        <v>4</v>
      </c>
      <c r="C126" s="112">
        <v>0</v>
      </c>
      <c r="D126" s="113">
        <v>1</v>
      </c>
      <c r="E126" s="113">
        <v>2</v>
      </c>
      <c r="F126" s="113">
        <v>0</v>
      </c>
      <c r="G126" s="113">
        <v>1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3</v>
      </c>
      <c r="R126" s="177">
        <v>75</v>
      </c>
      <c r="S126" s="113">
        <v>2</v>
      </c>
      <c r="T126" s="177">
        <v>50</v>
      </c>
      <c r="U126" s="113">
        <v>0</v>
      </c>
      <c r="V126" s="177">
        <v>0</v>
      </c>
      <c r="W126" s="177">
        <v>26.2</v>
      </c>
      <c r="X126" s="183" t="s">
        <v>71</v>
      </c>
      <c r="Y126" s="112">
        <v>0</v>
      </c>
      <c r="Z126" s="113">
        <v>0</v>
      </c>
      <c r="AA126" s="113">
        <v>0</v>
      </c>
      <c r="AB126" s="113">
        <v>1</v>
      </c>
      <c r="AC126" s="113">
        <v>1</v>
      </c>
      <c r="AD126" s="113">
        <v>1</v>
      </c>
      <c r="AE126" s="113">
        <v>1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 x14ac:dyDescent="0.2">
      <c r="A127" s="111" t="s">
        <v>86</v>
      </c>
      <c r="B127" s="111">
        <v>3</v>
      </c>
      <c r="C127" s="112">
        <v>0</v>
      </c>
      <c r="D127" s="113">
        <v>0</v>
      </c>
      <c r="E127" s="113">
        <v>3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19.2</v>
      </c>
      <c r="X127" s="183" t="s">
        <v>71</v>
      </c>
      <c r="Y127" s="112">
        <v>0</v>
      </c>
      <c r="Z127" s="113">
        <v>0</v>
      </c>
      <c r="AA127" s="113">
        <v>0</v>
      </c>
      <c r="AB127" s="113">
        <v>3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 x14ac:dyDescent="0.2">
      <c r="A128" s="111" t="s">
        <v>87</v>
      </c>
      <c r="B128" s="111">
        <v>5</v>
      </c>
      <c r="C128" s="112">
        <v>0</v>
      </c>
      <c r="D128" s="113">
        <v>0</v>
      </c>
      <c r="E128" s="113">
        <v>5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2</v>
      </c>
      <c r="R128" s="177">
        <v>40</v>
      </c>
      <c r="S128" s="113">
        <v>1</v>
      </c>
      <c r="T128" s="177">
        <v>20</v>
      </c>
      <c r="U128" s="113">
        <v>0</v>
      </c>
      <c r="V128" s="177">
        <v>0</v>
      </c>
      <c r="W128" s="177">
        <v>19.8</v>
      </c>
      <c r="X128" s="183" t="s">
        <v>71</v>
      </c>
      <c r="Y128" s="112">
        <v>0</v>
      </c>
      <c r="Z128" s="113">
        <v>0</v>
      </c>
      <c r="AA128" s="113">
        <v>0</v>
      </c>
      <c r="AB128" s="113">
        <v>3</v>
      </c>
      <c r="AC128" s="113">
        <v>2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 x14ac:dyDescent="0.2">
      <c r="A129" s="111" t="s">
        <v>88</v>
      </c>
      <c r="B129" s="111">
        <v>3</v>
      </c>
      <c r="C129" s="112">
        <v>0</v>
      </c>
      <c r="D129" s="113">
        <v>0</v>
      </c>
      <c r="E129" s="113">
        <v>3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>
        <v>15.5</v>
      </c>
      <c r="X129" s="183" t="s">
        <v>71</v>
      </c>
      <c r="Y129" s="112">
        <v>0</v>
      </c>
      <c r="Z129" s="113">
        <v>0</v>
      </c>
      <c r="AA129" s="113">
        <v>1</v>
      </c>
      <c r="AB129" s="113">
        <v>2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 x14ac:dyDescent="0.2">
      <c r="A130" s="111" t="s">
        <v>89</v>
      </c>
      <c r="B130" s="111">
        <v>2</v>
      </c>
      <c r="C130" s="112">
        <v>0</v>
      </c>
      <c r="D130" s="113">
        <v>0</v>
      </c>
      <c r="E130" s="113">
        <v>2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15.7</v>
      </c>
      <c r="X130" s="183" t="s">
        <v>71</v>
      </c>
      <c r="Y130" s="112">
        <v>0</v>
      </c>
      <c r="Z130" s="113">
        <v>0</v>
      </c>
      <c r="AA130" s="113">
        <v>1</v>
      </c>
      <c r="AB130" s="113">
        <v>1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 x14ac:dyDescent="0.2">
      <c r="A131" s="111" t="s">
        <v>90</v>
      </c>
      <c r="B131" s="111">
        <v>4</v>
      </c>
      <c r="C131" s="112">
        <v>0</v>
      </c>
      <c r="D131" s="113">
        <v>1</v>
      </c>
      <c r="E131" s="113">
        <v>3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1</v>
      </c>
      <c r="R131" s="177">
        <v>25</v>
      </c>
      <c r="S131" s="113">
        <v>1</v>
      </c>
      <c r="T131" s="177">
        <v>25</v>
      </c>
      <c r="U131" s="113">
        <v>0</v>
      </c>
      <c r="V131" s="177">
        <v>0</v>
      </c>
      <c r="W131" s="177">
        <v>20.2</v>
      </c>
      <c r="X131" s="183" t="s">
        <v>71</v>
      </c>
      <c r="Y131" s="112">
        <v>0</v>
      </c>
      <c r="Z131" s="113">
        <v>0</v>
      </c>
      <c r="AA131" s="113">
        <v>0</v>
      </c>
      <c r="AB131" s="113">
        <v>3</v>
      </c>
      <c r="AC131" s="113">
        <v>0</v>
      </c>
      <c r="AD131" s="113">
        <v>0</v>
      </c>
      <c r="AE131" s="113">
        <v>1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 x14ac:dyDescent="0.2">
      <c r="A132" s="111" t="s">
        <v>91</v>
      </c>
      <c r="B132" s="111">
        <v>3</v>
      </c>
      <c r="C132" s="112">
        <v>0</v>
      </c>
      <c r="D132" s="113">
        <v>0</v>
      </c>
      <c r="E132" s="113">
        <v>3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1</v>
      </c>
      <c r="R132" s="177">
        <v>33.33</v>
      </c>
      <c r="S132" s="113">
        <v>0</v>
      </c>
      <c r="T132" s="177">
        <v>0</v>
      </c>
      <c r="U132" s="113">
        <v>0</v>
      </c>
      <c r="V132" s="177">
        <v>0</v>
      </c>
      <c r="W132" s="177">
        <v>20.5</v>
      </c>
      <c r="X132" s="183" t="s">
        <v>71</v>
      </c>
      <c r="Y132" s="112">
        <v>0</v>
      </c>
      <c r="Z132" s="113">
        <v>0</v>
      </c>
      <c r="AA132" s="113">
        <v>0</v>
      </c>
      <c r="AB132" s="113">
        <v>2</v>
      </c>
      <c r="AC132" s="113">
        <v>1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 x14ac:dyDescent="0.2">
      <c r="A133" s="111" t="s">
        <v>92</v>
      </c>
      <c r="B133" s="111">
        <v>9</v>
      </c>
      <c r="C133" s="112">
        <v>1</v>
      </c>
      <c r="D133" s="113">
        <v>1</v>
      </c>
      <c r="E133" s="113">
        <v>6</v>
      </c>
      <c r="F133" s="113">
        <v>0</v>
      </c>
      <c r="G133" s="113">
        <v>1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4</v>
      </c>
      <c r="R133" s="177">
        <v>44.44</v>
      </c>
      <c r="S133" s="113">
        <v>2</v>
      </c>
      <c r="T133" s="177">
        <v>22.22</v>
      </c>
      <c r="U133" s="113">
        <v>0</v>
      </c>
      <c r="V133" s="177">
        <v>0</v>
      </c>
      <c r="W133" s="177">
        <v>19.600000000000001</v>
      </c>
      <c r="X133" s="183" t="s">
        <v>71</v>
      </c>
      <c r="Y133" s="112">
        <v>0</v>
      </c>
      <c r="Z133" s="113">
        <v>0</v>
      </c>
      <c r="AA133" s="113">
        <v>1</v>
      </c>
      <c r="AB133" s="113">
        <v>4</v>
      </c>
      <c r="AC133" s="113">
        <v>3</v>
      </c>
      <c r="AD133" s="113">
        <v>1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 x14ac:dyDescent="0.2">
      <c r="A134" s="111" t="s">
        <v>93</v>
      </c>
      <c r="B134" s="111">
        <v>9</v>
      </c>
      <c r="C134" s="112">
        <v>0</v>
      </c>
      <c r="D134" s="113">
        <v>0</v>
      </c>
      <c r="E134" s="113">
        <v>9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2</v>
      </c>
      <c r="R134" s="177">
        <v>22.22</v>
      </c>
      <c r="S134" s="113">
        <v>0</v>
      </c>
      <c r="T134" s="177">
        <v>0</v>
      </c>
      <c r="U134" s="113">
        <v>0</v>
      </c>
      <c r="V134" s="177">
        <v>0</v>
      </c>
      <c r="W134" s="177">
        <v>17.3</v>
      </c>
      <c r="X134" s="183" t="s">
        <v>71</v>
      </c>
      <c r="Y134" s="112">
        <v>0</v>
      </c>
      <c r="Z134" s="113">
        <v>0</v>
      </c>
      <c r="AA134" s="113">
        <v>2</v>
      </c>
      <c r="AB134" s="113">
        <v>5</v>
      </c>
      <c r="AC134" s="113">
        <v>2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 x14ac:dyDescent="0.2">
      <c r="A135" s="111" t="s">
        <v>94</v>
      </c>
      <c r="B135" s="111">
        <v>10</v>
      </c>
      <c r="C135" s="112">
        <v>0</v>
      </c>
      <c r="D135" s="113">
        <v>0</v>
      </c>
      <c r="E135" s="113">
        <v>10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2</v>
      </c>
      <c r="R135" s="177">
        <v>20</v>
      </c>
      <c r="S135" s="113">
        <v>1</v>
      </c>
      <c r="T135" s="177">
        <v>10</v>
      </c>
      <c r="U135" s="113">
        <v>0</v>
      </c>
      <c r="V135" s="177">
        <v>0</v>
      </c>
      <c r="W135" s="177">
        <v>18.600000000000001</v>
      </c>
      <c r="X135" s="183" t="s">
        <v>71</v>
      </c>
      <c r="Y135" s="112">
        <v>0</v>
      </c>
      <c r="Z135" s="113">
        <v>0</v>
      </c>
      <c r="AA135" s="113">
        <v>2</v>
      </c>
      <c r="AB135" s="113">
        <v>6</v>
      </c>
      <c r="AC135" s="113">
        <v>1</v>
      </c>
      <c r="AD135" s="113">
        <v>1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 x14ac:dyDescent="0.2">
      <c r="A136" s="111" t="s">
        <v>95</v>
      </c>
      <c r="B136" s="111">
        <v>11</v>
      </c>
      <c r="C136" s="112">
        <v>1</v>
      </c>
      <c r="D136" s="113">
        <v>0</v>
      </c>
      <c r="E136" s="113">
        <v>9</v>
      </c>
      <c r="F136" s="113">
        <v>0</v>
      </c>
      <c r="G136" s="113">
        <v>0</v>
      </c>
      <c r="H136" s="113">
        <v>1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5</v>
      </c>
      <c r="R136" s="177">
        <v>45.45</v>
      </c>
      <c r="S136" s="113">
        <v>1</v>
      </c>
      <c r="T136" s="177">
        <v>9.0909999999999993</v>
      </c>
      <c r="U136" s="113">
        <v>0</v>
      </c>
      <c r="V136" s="177">
        <v>0</v>
      </c>
      <c r="W136" s="177">
        <v>18</v>
      </c>
      <c r="X136" s="183">
        <v>23</v>
      </c>
      <c r="Y136" s="112">
        <v>0</v>
      </c>
      <c r="Z136" s="113">
        <v>0</v>
      </c>
      <c r="AA136" s="113">
        <v>3</v>
      </c>
      <c r="AB136" s="113">
        <v>3</v>
      </c>
      <c r="AC136" s="113">
        <v>4</v>
      </c>
      <c r="AD136" s="113">
        <v>1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 x14ac:dyDescent="0.2">
      <c r="A137" s="111" t="s">
        <v>96</v>
      </c>
      <c r="B137" s="111">
        <v>18</v>
      </c>
      <c r="C137" s="112">
        <v>1</v>
      </c>
      <c r="D137" s="113">
        <v>0</v>
      </c>
      <c r="E137" s="113">
        <v>12</v>
      </c>
      <c r="F137" s="113">
        <v>0</v>
      </c>
      <c r="G137" s="113">
        <v>3</v>
      </c>
      <c r="H137" s="113">
        <v>2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4</v>
      </c>
      <c r="R137" s="177">
        <v>22.22</v>
      </c>
      <c r="S137" s="113">
        <v>2</v>
      </c>
      <c r="T137" s="177">
        <v>11.11</v>
      </c>
      <c r="U137" s="113">
        <v>0</v>
      </c>
      <c r="V137" s="177">
        <v>0</v>
      </c>
      <c r="W137" s="177">
        <v>16.7</v>
      </c>
      <c r="X137" s="183">
        <v>23.9</v>
      </c>
      <c r="Y137" s="112">
        <v>0</v>
      </c>
      <c r="Z137" s="113">
        <v>2</v>
      </c>
      <c r="AA137" s="113">
        <v>5</v>
      </c>
      <c r="AB137" s="113">
        <v>7</v>
      </c>
      <c r="AC137" s="113">
        <v>3</v>
      </c>
      <c r="AD137" s="113">
        <v>1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 x14ac:dyDescent="0.2">
      <c r="A138" s="111" t="s">
        <v>97</v>
      </c>
      <c r="B138" s="111">
        <v>26</v>
      </c>
      <c r="C138" s="112">
        <v>2</v>
      </c>
      <c r="D138" s="113">
        <v>1</v>
      </c>
      <c r="E138" s="113">
        <v>20</v>
      </c>
      <c r="F138" s="113">
        <v>1</v>
      </c>
      <c r="G138" s="113">
        <v>2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6</v>
      </c>
      <c r="R138" s="177">
        <v>23.08</v>
      </c>
      <c r="S138" s="113">
        <v>0</v>
      </c>
      <c r="T138" s="177">
        <v>0</v>
      </c>
      <c r="U138" s="113">
        <v>0</v>
      </c>
      <c r="V138" s="177">
        <v>0</v>
      </c>
      <c r="W138" s="177">
        <v>16.600000000000001</v>
      </c>
      <c r="X138" s="183">
        <v>20.6</v>
      </c>
      <c r="Y138" s="112">
        <v>0</v>
      </c>
      <c r="Z138" s="113">
        <v>1</v>
      </c>
      <c r="AA138" s="113">
        <v>5</v>
      </c>
      <c r="AB138" s="113">
        <v>14</v>
      </c>
      <c r="AC138" s="113">
        <v>6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 x14ac:dyDescent="0.2">
      <c r="A139" s="111" t="s">
        <v>98</v>
      </c>
      <c r="B139" s="111">
        <v>32</v>
      </c>
      <c r="C139" s="112">
        <v>2</v>
      </c>
      <c r="D139" s="113">
        <v>1</v>
      </c>
      <c r="E139" s="113">
        <v>26</v>
      </c>
      <c r="F139" s="113">
        <v>0</v>
      </c>
      <c r="G139" s="113">
        <v>3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5</v>
      </c>
      <c r="R139" s="177">
        <v>15.63</v>
      </c>
      <c r="S139" s="113">
        <v>1</v>
      </c>
      <c r="T139" s="177">
        <v>3.125</v>
      </c>
      <c r="U139" s="113">
        <v>0</v>
      </c>
      <c r="V139" s="177">
        <v>0</v>
      </c>
      <c r="W139" s="177">
        <v>16.8</v>
      </c>
      <c r="X139" s="183">
        <v>23.3</v>
      </c>
      <c r="Y139" s="112">
        <v>0</v>
      </c>
      <c r="Z139" s="113">
        <v>1</v>
      </c>
      <c r="AA139" s="113">
        <v>7</v>
      </c>
      <c r="AB139" s="113">
        <v>19</v>
      </c>
      <c r="AC139" s="113">
        <v>4</v>
      </c>
      <c r="AD139" s="113">
        <v>1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 x14ac:dyDescent="0.2">
      <c r="A140" s="111" t="s">
        <v>99</v>
      </c>
      <c r="B140" s="111">
        <v>34</v>
      </c>
      <c r="C140" s="112">
        <v>0</v>
      </c>
      <c r="D140" s="113">
        <v>0</v>
      </c>
      <c r="E140" s="113">
        <v>32</v>
      </c>
      <c r="F140" s="113">
        <v>0</v>
      </c>
      <c r="G140" s="113">
        <v>0</v>
      </c>
      <c r="H140" s="113">
        <v>0</v>
      </c>
      <c r="I140" s="113">
        <v>2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1</v>
      </c>
      <c r="R140" s="177">
        <v>2.9409999999999998</v>
      </c>
      <c r="S140" s="113">
        <v>0</v>
      </c>
      <c r="T140" s="177">
        <v>0</v>
      </c>
      <c r="U140" s="113">
        <v>0</v>
      </c>
      <c r="V140" s="177">
        <v>0</v>
      </c>
      <c r="W140" s="177">
        <v>14.1</v>
      </c>
      <c r="X140" s="183">
        <v>16.3</v>
      </c>
      <c r="Y140" s="112">
        <v>0</v>
      </c>
      <c r="Z140" s="113">
        <v>2</v>
      </c>
      <c r="AA140" s="113">
        <v>22</v>
      </c>
      <c r="AB140" s="113">
        <v>9</v>
      </c>
      <c r="AC140" s="113">
        <v>1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 x14ac:dyDescent="0.2">
      <c r="A141" s="111" t="s">
        <v>100</v>
      </c>
      <c r="B141" s="111">
        <v>43</v>
      </c>
      <c r="C141" s="112">
        <v>5</v>
      </c>
      <c r="D141" s="113">
        <v>0</v>
      </c>
      <c r="E141" s="113">
        <v>34</v>
      </c>
      <c r="F141" s="113">
        <v>0</v>
      </c>
      <c r="G141" s="113">
        <v>3</v>
      </c>
      <c r="H141" s="113">
        <v>0</v>
      </c>
      <c r="I141" s="113">
        <v>0</v>
      </c>
      <c r="J141" s="113">
        <v>0</v>
      </c>
      <c r="K141" s="113">
        <v>1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1</v>
      </c>
      <c r="R141" s="177">
        <v>2.3260000000000001</v>
      </c>
      <c r="S141" s="113">
        <v>1</v>
      </c>
      <c r="T141" s="177">
        <v>2.3260000000000001</v>
      </c>
      <c r="U141" s="113">
        <v>0</v>
      </c>
      <c r="V141" s="177">
        <v>0</v>
      </c>
      <c r="W141" s="177">
        <v>14.2</v>
      </c>
      <c r="X141" s="183">
        <v>16.5</v>
      </c>
      <c r="Y141" s="112">
        <v>0</v>
      </c>
      <c r="Z141" s="113">
        <v>2</v>
      </c>
      <c r="AA141" s="113">
        <v>26</v>
      </c>
      <c r="AB141" s="113">
        <v>14</v>
      </c>
      <c r="AC141" s="113">
        <v>0</v>
      </c>
      <c r="AD141" s="113">
        <v>1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 x14ac:dyDescent="0.2">
      <c r="A142" s="111" t="s">
        <v>101</v>
      </c>
      <c r="B142" s="111">
        <v>61</v>
      </c>
      <c r="C142" s="112">
        <v>1</v>
      </c>
      <c r="D142" s="113">
        <v>2</v>
      </c>
      <c r="E142" s="113">
        <v>51</v>
      </c>
      <c r="F142" s="113">
        <v>0</v>
      </c>
      <c r="G142" s="113">
        <v>5</v>
      </c>
      <c r="H142" s="113">
        <v>1</v>
      </c>
      <c r="I142" s="113">
        <v>1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2</v>
      </c>
      <c r="R142" s="177">
        <v>3.2789999999999999</v>
      </c>
      <c r="S142" s="113">
        <v>0</v>
      </c>
      <c r="T142" s="177">
        <v>0</v>
      </c>
      <c r="U142" s="113">
        <v>0</v>
      </c>
      <c r="V142" s="177">
        <v>0</v>
      </c>
      <c r="W142" s="177">
        <v>13.3</v>
      </c>
      <c r="X142" s="183">
        <v>15.8</v>
      </c>
      <c r="Y142" s="112">
        <v>2</v>
      </c>
      <c r="Z142" s="113">
        <v>4</v>
      </c>
      <c r="AA142" s="113">
        <v>31</v>
      </c>
      <c r="AB142" s="113">
        <v>22</v>
      </c>
      <c r="AC142" s="113">
        <v>2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 x14ac:dyDescent="0.2">
      <c r="A143" s="111" t="s">
        <v>102</v>
      </c>
      <c r="B143" s="111">
        <v>64</v>
      </c>
      <c r="C143" s="112">
        <v>2</v>
      </c>
      <c r="D143" s="113">
        <v>3</v>
      </c>
      <c r="E143" s="113">
        <v>53</v>
      </c>
      <c r="F143" s="113">
        <v>0</v>
      </c>
      <c r="G143" s="113">
        <v>4</v>
      </c>
      <c r="H143" s="113">
        <v>0</v>
      </c>
      <c r="I143" s="113">
        <v>1</v>
      </c>
      <c r="J143" s="113">
        <v>0</v>
      </c>
      <c r="K143" s="113">
        <v>0</v>
      </c>
      <c r="L143" s="113">
        <v>0</v>
      </c>
      <c r="M143" s="113">
        <v>1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14</v>
      </c>
      <c r="X143" s="183">
        <v>16.899999999999999</v>
      </c>
      <c r="Y143" s="112">
        <v>0</v>
      </c>
      <c r="Z143" s="113">
        <v>7</v>
      </c>
      <c r="AA143" s="113">
        <v>27</v>
      </c>
      <c r="AB143" s="113">
        <v>30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 x14ac:dyDescent="0.2">
      <c r="A144" s="111" t="s">
        <v>103</v>
      </c>
      <c r="B144" s="111">
        <v>63</v>
      </c>
      <c r="C144" s="112">
        <v>4</v>
      </c>
      <c r="D144" s="113">
        <v>1</v>
      </c>
      <c r="E144" s="113">
        <v>53</v>
      </c>
      <c r="F144" s="113">
        <v>0</v>
      </c>
      <c r="G144" s="113">
        <v>4</v>
      </c>
      <c r="H144" s="113">
        <v>0</v>
      </c>
      <c r="I144" s="113">
        <v>1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13.2</v>
      </c>
      <c r="X144" s="183">
        <v>15.4</v>
      </c>
      <c r="Y144" s="112">
        <v>0</v>
      </c>
      <c r="Z144" s="113">
        <v>7</v>
      </c>
      <c r="AA144" s="113">
        <v>35</v>
      </c>
      <c r="AB144" s="113">
        <v>21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 x14ac:dyDescent="0.2">
      <c r="A145" s="111" t="s">
        <v>104</v>
      </c>
      <c r="B145" s="111">
        <v>81</v>
      </c>
      <c r="C145" s="112">
        <v>1</v>
      </c>
      <c r="D145" s="113">
        <v>0</v>
      </c>
      <c r="E145" s="113">
        <v>74</v>
      </c>
      <c r="F145" s="113">
        <v>0</v>
      </c>
      <c r="G145" s="113">
        <v>5</v>
      </c>
      <c r="H145" s="113">
        <v>1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9.4</v>
      </c>
      <c r="X145" s="183">
        <v>11.9</v>
      </c>
      <c r="Y145" s="112">
        <v>2</v>
      </c>
      <c r="Z145" s="113">
        <v>34</v>
      </c>
      <c r="AA145" s="113">
        <v>42</v>
      </c>
      <c r="AB145" s="113">
        <v>3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 x14ac:dyDescent="0.2">
      <c r="A146" s="111" t="s">
        <v>105</v>
      </c>
      <c r="B146" s="111">
        <v>86</v>
      </c>
      <c r="C146" s="112">
        <v>3</v>
      </c>
      <c r="D146" s="113">
        <v>0</v>
      </c>
      <c r="E146" s="113">
        <v>81</v>
      </c>
      <c r="F146" s="113">
        <v>0</v>
      </c>
      <c r="G146" s="113">
        <v>2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12.2</v>
      </c>
      <c r="X146" s="183">
        <v>14.3</v>
      </c>
      <c r="Y146" s="112">
        <v>0</v>
      </c>
      <c r="Z146" s="113">
        <v>14</v>
      </c>
      <c r="AA146" s="113">
        <v>64</v>
      </c>
      <c r="AB146" s="113">
        <v>8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 x14ac:dyDescent="0.2">
      <c r="A147" s="111" t="s">
        <v>106</v>
      </c>
      <c r="B147" s="111">
        <v>101</v>
      </c>
      <c r="C147" s="112">
        <v>2</v>
      </c>
      <c r="D147" s="113">
        <v>1</v>
      </c>
      <c r="E147" s="113">
        <v>92</v>
      </c>
      <c r="F147" s="113">
        <v>0</v>
      </c>
      <c r="G147" s="113">
        <v>3</v>
      </c>
      <c r="H147" s="113">
        <v>1</v>
      </c>
      <c r="I147" s="113">
        <v>0</v>
      </c>
      <c r="J147" s="113">
        <v>2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</v>
      </c>
      <c r="R147" s="177">
        <v>0.99</v>
      </c>
      <c r="S147" s="113">
        <v>0</v>
      </c>
      <c r="T147" s="177">
        <v>0</v>
      </c>
      <c r="U147" s="113">
        <v>0</v>
      </c>
      <c r="V147" s="177">
        <v>0</v>
      </c>
      <c r="W147" s="177">
        <v>10.9</v>
      </c>
      <c r="X147" s="183">
        <v>13.3</v>
      </c>
      <c r="Y147" s="112">
        <v>5</v>
      </c>
      <c r="Z147" s="113">
        <v>38</v>
      </c>
      <c r="AA147" s="113">
        <v>49</v>
      </c>
      <c r="AB147" s="113">
        <v>8</v>
      </c>
      <c r="AC147" s="113">
        <v>1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 x14ac:dyDescent="0.2">
      <c r="A148" s="111" t="s">
        <v>107</v>
      </c>
      <c r="B148" s="111">
        <v>80</v>
      </c>
      <c r="C148" s="112">
        <v>2</v>
      </c>
      <c r="D148" s="113">
        <v>1</v>
      </c>
      <c r="E148" s="113">
        <v>68</v>
      </c>
      <c r="F148" s="113">
        <v>0</v>
      </c>
      <c r="G148" s="113">
        <v>6</v>
      </c>
      <c r="H148" s="113">
        <v>1</v>
      </c>
      <c r="I148" s="113">
        <v>2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1</v>
      </c>
      <c r="R148" s="177">
        <v>1.25</v>
      </c>
      <c r="S148" s="113">
        <v>0</v>
      </c>
      <c r="T148" s="177">
        <v>0</v>
      </c>
      <c r="U148" s="113">
        <v>0</v>
      </c>
      <c r="V148" s="177">
        <v>0</v>
      </c>
      <c r="W148" s="177">
        <v>13.2</v>
      </c>
      <c r="X148" s="183">
        <v>16</v>
      </c>
      <c r="Y148" s="112">
        <v>1</v>
      </c>
      <c r="Z148" s="113">
        <v>5</v>
      </c>
      <c r="AA148" s="113">
        <v>57</v>
      </c>
      <c r="AB148" s="113">
        <v>16</v>
      </c>
      <c r="AC148" s="113">
        <v>1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 x14ac:dyDescent="0.2">
      <c r="A149" s="111" t="s">
        <v>108</v>
      </c>
      <c r="B149" s="111">
        <v>76</v>
      </c>
      <c r="C149" s="112">
        <v>0</v>
      </c>
      <c r="D149" s="113">
        <v>0</v>
      </c>
      <c r="E149" s="113">
        <v>68</v>
      </c>
      <c r="F149" s="113">
        <v>0</v>
      </c>
      <c r="G149" s="113">
        <v>6</v>
      </c>
      <c r="H149" s="113">
        <v>1</v>
      </c>
      <c r="I149" s="113">
        <v>0</v>
      </c>
      <c r="J149" s="113">
        <v>1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3</v>
      </c>
      <c r="R149" s="177">
        <v>3.9470000000000001</v>
      </c>
      <c r="S149" s="113">
        <v>0</v>
      </c>
      <c r="T149" s="177">
        <v>0</v>
      </c>
      <c r="U149" s="113">
        <v>0</v>
      </c>
      <c r="V149" s="177">
        <v>0</v>
      </c>
      <c r="W149" s="177">
        <v>14.4</v>
      </c>
      <c r="X149" s="183">
        <v>16.2</v>
      </c>
      <c r="Y149" s="112">
        <v>0</v>
      </c>
      <c r="Z149" s="113">
        <v>2</v>
      </c>
      <c r="AA149" s="113">
        <v>47</v>
      </c>
      <c r="AB149" s="113">
        <v>24</v>
      </c>
      <c r="AC149" s="113">
        <v>3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 x14ac:dyDescent="0.2">
      <c r="A150" s="111" t="s">
        <v>109</v>
      </c>
      <c r="B150" s="111">
        <v>65</v>
      </c>
      <c r="C150" s="112">
        <v>3</v>
      </c>
      <c r="D150" s="113">
        <v>2</v>
      </c>
      <c r="E150" s="113">
        <v>53</v>
      </c>
      <c r="F150" s="113">
        <v>1</v>
      </c>
      <c r="G150" s="113">
        <v>5</v>
      </c>
      <c r="H150" s="113">
        <v>1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13.3</v>
      </c>
      <c r="X150" s="183">
        <v>16.3</v>
      </c>
      <c r="Y150" s="112">
        <v>0</v>
      </c>
      <c r="Z150" s="113">
        <v>4</v>
      </c>
      <c r="AA150" s="113">
        <v>44</v>
      </c>
      <c r="AB150" s="113">
        <v>17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 x14ac:dyDescent="0.2">
      <c r="A151" s="111" t="s">
        <v>110</v>
      </c>
      <c r="B151" s="111">
        <v>88</v>
      </c>
      <c r="C151" s="112">
        <v>0</v>
      </c>
      <c r="D151" s="113">
        <v>2</v>
      </c>
      <c r="E151" s="113">
        <v>75</v>
      </c>
      <c r="F151" s="113">
        <v>0</v>
      </c>
      <c r="G151" s="113">
        <v>9</v>
      </c>
      <c r="H151" s="113">
        <v>0</v>
      </c>
      <c r="I151" s="113">
        <v>1</v>
      </c>
      <c r="J151" s="113">
        <v>0</v>
      </c>
      <c r="K151" s="113">
        <v>0</v>
      </c>
      <c r="L151" s="113">
        <v>1</v>
      </c>
      <c r="M151" s="113">
        <v>0</v>
      </c>
      <c r="N151" s="114">
        <v>0</v>
      </c>
      <c r="O151" s="114">
        <v>0</v>
      </c>
      <c r="P151" s="114">
        <v>0</v>
      </c>
      <c r="Q151" s="112">
        <v>1</v>
      </c>
      <c r="R151" s="177">
        <v>1.1359999999999999</v>
      </c>
      <c r="S151" s="113">
        <v>0</v>
      </c>
      <c r="T151" s="177">
        <v>0</v>
      </c>
      <c r="U151" s="113">
        <v>0</v>
      </c>
      <c r="V151" s="177">
        <v>0</v>
      </c>
      <c r="W151" s="177">
        <v>13.8</v>
      </c>
      <c r="X151" s="183">
        <v>16.5</v>
      </c>
      <c r="Y151" s="112">
        <v>0</v>
      </c>
      <c r="Z151" s="113">
        <v>9</v>
      </c>
      <c r="AA151" s="113">
        <v>49</v>
      </c>
      <c r="AB151" s="113">
        <v>29</v>
      </c>
      <c r="AC151" s="113">
        <v>1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 x14ac:dyDescent="0.2">
      <c r="A152" s="111" t="s">
        <v>111</v>
      </c>
      <c r="B152" s="111">
        <v>57</v>
      </c>
      <c r="C152" s="112">
        <v>0</v>
      </c>
      <c r="D152" s="113">
        <v>2</v>
      </c>
      <c r="E152" s="113">
        <v>48</v>
      </c>
      <c r="F152" s="113">
        <v>0</v>
      </c>
      <c r="G152" s="113">
        <v>7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5</v>
      </c>
      <c r="R152" s="177">
        <v>8.7720000000000002</v>
      </c>
      <c r="S152" s="113">
        <v>1</v>
      </c>
      <c r="T152" s="177">
        <v>1.754</v>
      </c>
      <c r="U152" s="113">
        <v>0</v>
      </c>
      <c r="V152" s="177">
        <v>0</v>
      </c>
      <c r="W152" s="177">
        <v>13.8</v>
      </c>
      <c r="X152" s="183">
        <v>18.399999999999999</v>
      </c>
      <c r="Y152" s="112">
        <v>0</v>
      </c>
      <c r="Z152" s="113">
        <v>8</v>
      </c>
      <c r="AA152" s="113">
        <v>30</v>
      </c>
      <c r="AB152" s="113">
        <v>14</v>
      </c>
      <c r="AC152" s="113">
        <v>4</v>
      </c>
      <c r="AD152" s="113">
        <v>1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 x14ac:dyDescent="0.2">
      <c r="A153" s="111" t="s">
        <v>112</v>
      </c>
      <c r="B153" s="111">
        <v>70</v>
      </c>
      <c r="C153" s="112">
        <v>0</v>
      </c>
      <c r="D153" s="113">
        <v>1</v>
      </c>
      <c r="E153" s="113">
        <v>60</v>
      </c>
      <c r="F153" s="113">
        <v>2</v>
      </c>
      <c r="G153" s="113">
        <v>7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13.4</v>
      </c>
      <c r="X153" s="183">
        <v>16.8</v>
      </c>
      <c r="Y153" s="112">
        <v>1</v>
      </c>
      <c r="Z153" s="113">
        <v>6</v>
      </c>
      <c r="AA153" s="113">
        <v>40</v>
      </c>
      <c r="AB153" s="113">
        <v>23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 x14ac:dyDescent="0.2">
      <c r="A154" s="111" t="s">
        <v>113</v>
      </c>
      <c r="B154" s="111">
        <v>68</v>
      </c>
      <c r="C154" s="112">
        <v>1</v>
      </c>
      <c r="D154" s="113">
        <v>1</v>
      </c>
      <c r="E154" s="113">
        <v>53</v>
      </c>
      <c r="F154" s="113">
        <v>0</v>
      </c>
      <c r="G154" s="113">
        <v>13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1</v>
      </c>
      <c r="R154" s="177">
        <v>1.4710000000000001</v>
      </c>
      <c r="S154" s="113">
        <v>0</v>
      </c>
      <c r="T154" s="177">
        <v>0</v>
      </c>
      <c r="U154" s="113">
        <v>0</v>
      </c>
      <c r="V154" s="177">
        <v>0</v>
      </c>
      <c r="W154" s="177">
        <v>14.1</v>
      </c>
      <c r="X154" s="183">
        <v>17.3</v>
      </c>
      <c r="Y154" s="112">
        <v>0</v>
      </c>
      <c r="Z154" s="113">
        <v>4</v>
      </c>
      <c r="AA154" s="113">
        <v>35</v>
      </c>
      <c r="AB154" s="113">
        <v>28</v>
      </c>
      <c r="AC154" s="113">
        <v>1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 x14ac:dyDescent="0.2">
      <c r="A155" s="111" t="s">
        <v>114</v>
      </c>
      <c r="B155" s="111">
        <v>72</v>
      </c>
      <c r="C155" s="112">
        <v>1</v>
      </c>
      <c r="D155" s="113">
        <v>1</v>
      </c>
      <c r="E155" s="113">
        <v>61</v>
      </c>
      <c r="F155" s="113">
        <v>0</v>
      </c>
      <c r="G155" s="113">
        <v>8</v>
      </c>
      <c r="H155" s="113">
        <v>1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1</v>
      </c>
      <c r="R155" s="177">
        <v>1.389</v>
      </c>
      <c r="S155" s="113">
        <v>0</v>
      </c>
      <c r="T155" s="177">
        <v>0</v>
      </c>
      <c r="U155" s="113">
        <v>0</v>
      </c>
      <c r="V155" s="177">
        <v>0</v>
      </c>
      <c r="W155" s="177">
        <v>14.6</v>
      </c>
      <c r="X155" s="183">
        <v>18</v>
      </c>
      <c r="Y155" s="112">
        <v>0</v>
      </c>
      <c r="Z155" s="113">
        <v>3</v>
      </c>
      <c r="AA155" s="113">
        <v>39</v>
      </c>
      <c r="AB155" s="113">
        <v>29</v>
      </c>
      <c r="AC155" s="113">
        <v>1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 x14ac:dyDescent="0.2">
      <c r="A156" s="111" t="s">
        <v>115</v>
      </c>
      <c r="B156" s="111">
        <v>64</v>
      </c>
      <c r="C156" s="112">
        <v>1</v>
      </c>
      <c r="D156" s="113">
        <v>0</v>
      </c>
      <c r="E156" s="113">
        <v>44</v>
      </c>
      <c r="F156" s="113">
        <v>0</v>
      </c>
      <c r="G156" s="113">
        <v>18</v>
      </c>
      <c r="H156" s="113">
        <v>0</v>
      </c>
      <c r="I156" s="113">
        <v>1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14.2</v>
      </c>
      <c r="X156" s="183">
        <v>16.7</v>
      </c>
      <c r="Y156" s="112">
        <v>0</v>
      </c>
      <c r="Z156" s="113">
        <v>1</v>
      </c>
      <c r="AA156" s="113">
        <v>38</v>
      </c>
      <c r="AB156" s="113">
        <v>25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 x14ac:dyDescent="0.2">
      <c r="A157" s="111" t="s">
        <v>116</v>
      </c>
      <c r="B157" s="111">
        <v>86</v>
      </c>
      <c r="C157" s="112">
        <v>2</v>
      </c>
      <c r="D157" s="113">
        <v>2</v>
      </c>
      <c r="E157" s="113">
        <v>71</v>
      </c>
      <c r="F157" s="113">
        <v>0</v>
      </c>
      <c r="G157" s="113">
        <v>10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1</v>
      </c>
      <c r="N157" s="114">
        <v>0</v>
      </c>
      <c r="O157" s="114">
        <v>0</v>
      </c>
      <c r="P157" s="114">
        <v>0</v>
      </c>
      <c r="Q157" s="112">
        <v>11</v>
      </c>
      <c r="R157" s="177">
        <v>12.79</v>
      </c>
      <c r="S157" s="113">
        <v>5</v>
      </c>
      <c r="T157" s="177">
        <v>5.8140000000000001</v>
      </c>
      <c r="U157" s="113">
        <v>0</v>
      </c>
      <c r="V157" s="177">
        <v>0</v>
      </c>
      <c r="W157" s="177">
        <v>15.4</v>
      </c>
      <c r="X157" s="183">
        <v>19.399999999999999</v>
      </c>
      <c r="Y157" s="112">
        <v>1</v>
      </c>
      <c r="Z157" s="113">
        <v>8</v>
      </c>
      <c r="AA157" s="113">
        <v>43</v>
      </c>
      <c r="AB157" s="113">
        <v>23</v>
      </c>
      <c r="AC157" s="113">
        <v>6</v>
      </c>
      <c r="AD157" s="113">
        <v>1</v>
      </c>
      <c r="AE157" s="113">
        <v>4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 x14ac:dyDescent="0.2">
      <c r="A158" s="111" t="s">
        <v>117</v>
      </c>
      <c r="B158" s="111">
        <v>75</v>
      </c>
      <c r="C158" s="112">
        <v>0</v>
      </c>
      <c r="D158" s="113">
        <v>0</v>
      </c>
      <c r="E158" s="113">
        <v>62</v>
      </c>
      <c r="F158" s="113">
        <v>0</v>
      </c>
      <c r="G158" s="113">
        <v>13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</v>
      </c>
      <c r="R158" s="177">
        <v>1.333</v>
      </c>
      <c r="S158" s="113">
        <v>0</v>
      </c>
      <c r="T158" s="177">
        <v>0</v>
      </c>
      <c r="U158" s="113">
        <v>0</v>
      </c>
      <c r="V158" s="177">
        <v>0</v>
      </c>
      <c r="W158" s="177">
        <v>13.7</v>
      </c>
      <c r="X158" s="183">
        <v>16.7</v>
      </c>
      <c r="Y158" s="112">
        <v>0</v>
      </c>
      <c r="Z158" s="113">
        <v>7</v>
      </c>
      <c r="AA158" s="113">
        <v>41</v>
      </c>
      <c r="AB158" s="113">
        <v>26</v>
      </c>
      <c r="AC158" s="113">
        <v>1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 x14ac:dyDescent="0.2">
      <c r="A159" s="111" t="s">
        <v>118</v>
      </c>
      <c r="B159" s="111">
        <v>85</v>
      </c>
      <c r="C159" s="112">
        <v>1</v>
      </c>
      <c r="D159" s="113">
        <v>2</v>
      </c>
      <c r="E159" s="113">
        <v>76</v>
      </c>
      <c r="F159" s="113">
        <v>0</v>
      </c>
      <c r="G159" s="113">
        <v>5</v>
      </c>
      <c r="H159" s="113">
        <v>1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3</v>
      </c>
      <c r="R159" s="177">
        <v>3.5289999999999999</v>
      </c>
      <c r="S159" s="113">
        <v>0</v>
      </c>
      <c r="T159" s="177">
        <v>0</v>
      </c>
      <c r="U159" s="113">
        <v>0</v>
      </c>
      <c r="V159" s="177">
        <v>0</v>
      </c>
      <c r="W159" s="177">
        <v>13.4</v>
      </c>
      <c r="X159" s="183">
        <v>16</v>
      </c>
      <c r="Y159" s="112">
        <v>1</v>
      </c>
      <c r="Z159" s="113">
        <v>11</v>
      </c>
      <c r="AA159" s="113">
        <v>52</v>
      </c>
      <c r="AB159" s="113">
        <v>18</v>
      </c>
      <c r="AC159" s="113">
        <v>3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 x14ac:dyDescent="0.2">
      <c r="A160" s="111" t="s">
        <v>119</v>
      </c>
      <c r="B160" s="111">
        <v>68</v>
      </c>
      <c r="C160" s="112">
        <v>1</v>
      </c>
      <c r="D160" s="113">
        <v>3</v>
      </c>
      <c r="E160" s="113">
        <v>56</v>
      </c>
      <c r="F160" s="113">
        <v>0</v>
      </c>
      <c r="G160" s="113">
        <v>6</v>
      </c>
      <c r="H160" s="113">
        <v>1</v>
      </c>
      <c r="I160" s="113">
        <v>0</v>
      </c>
      <c r="J160" s="113">
        <v>0</v>
      </c>
      <c r="K160" s="113">
        <v>1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1</v>
      </c>
      <c r="R160" s="177">
        <v>1.4710000000000001</v>
      </c>
      <c r="S160" s="113">
        <v>0</v>
      </c>
      <c r="T160" s="177">
        <v>0</v>
      </c>
      <c r="U160" s="113">
        <v>0</v>
      </c>
      <c r="V160" s="177">
        <v>0</v>
      </c>
      <c r="W160" s="177">
        <v>13.8</v>
      </c>
      <c r="X160" s="183">
        <v>16.100000000000001</v>
      </c>
      <c r="Y160" s="112">
        <v>0</v>
      </c>
      <c r="Z160" s="113">
        <v>7</v>
      </c>
      <c r="AA160" s="113">
        <v>39</v>
      </c>
      <c r="AB160" s="113">
        <v>21</v>
      </c>
      <c r="AC160" s="113">
        <v>1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 x14ac:dyDescent="0.2">
      <c r="A161" s="111" t="s">
        <v>120</v>
      </c>
      <c r="B161" s="111">
        <v>61</v>
      </c>
      <c r="C161" s="112">
        <v>4</v>
      </c>
      <c r="D161" s="113">
        <v>3</v>
      </c>
      <c r="E161" s="113">
        <v>44</v>
      </c>
      <c r="F161" s="113">
        <v>0</v>
      </c>
      <c r="G161" s="113">
        <v>10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3</v>
      </c>
      <c r="R161" s="177">
        <v>4.9180000000000001</v>
      </c>
      <c r="S161" s="113">
        <v>1</v>
      </c>
      <c r="T161" s="177">
        <v>1.639</v>
      </c>
      <c r="U161" s="113">
        <v>0</v>
      </c>
      <c r="V161" s="177">
        <v>0</v>
      </c>
      <c r="W161" s="177">
        <v>14.4</v>
      </c>
      <c r="X161" s="183">
        <v>17.600000000000001</v>
      </c>
      <c r="Y161" s="112">
        <v>2</v>
      </c>
      <c r="Z161" s="113">
        <v>2</v>
      </c>
      <c r="AA161" s="113">
        <v>32</v>
      </c>
      <c r="AB161" s="113">
        <v>22</v>
      </c>
      <c r="AC161" s="113">
        <v>3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 x14ac:dyDescent="0.2">
      <c r="A162" s="111" t="s">
        <v>121</v>
      </c>
      <c r="B162" s="111">
        <v>70</v>
      </c>
      <c r="C162" s="112">
        <v>1</v>
      </c>
      <c r="D162" s="113">
        <v>1</v>
      </c>
      <c r="E162" s="113">
        <v>57</v>
      </c>
      <c r="F162" s="113">
        <v>0</v>
      </c>
      <c r="G162" s="113">
        <v>9</v>
      </c>
      <c r="H162" s="113">
        <v>1</v>
      </c>
      <c r="I162" s="113">
        <v>0</v>
      </c>
      <c r="J162" s="113">
        <v>1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4</v>
      </c>
      <c r="R162" s="177">
        <v>5.7140000000000004</v>
      </c>
      <c r="S162" s="113">
        <v>1</v>
      </c>
      <c r="T162" s="177">
        <v>1.429</v>
      </c>
      <c r="U162" s="113">
        <v>0</v>
      </c>
      <c r="V162" s="177">
        <v>0</v>
      </c>
      <c r="W162" s="177">
        <v>14.4</v>
      </c>
      <c r="X162" s="183">
        <v>18.5</v>
      </c>
      <c r="Y162" s="112">
        <v>0</v>
      </c>
      <c r="Z162" s="113">
        <v>9</v>
      </c>
      <c r="AA162" s="113">
        <v>29</v>
      </c>
      <c r="AB162" s="113">
        <v>28</v>
      </c>
      <c r="AC162" s="113">
        <v>3</v>
      </c>
      <c r="AD162" s="113">
        <v>1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 x14ac:dyDescent="0.2">
      <c r="A163" s="111" t="s">
        <v>122</v>
      </c>
      <c r="B163" s="111">
        <v>77</v>
      </c>
      <c r="C163" s="112">
        <v>1</v>
      </c>
      <c r="D163" s="113">
        <v>3</v>
      </c>
      <c r="E163" s="113">
        <v>62</v>
      </c>
      <c r="F163" s="113">
        <v>0</v>
      </c>
      <c r="G163" s="113">
        <v>11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1</v>
      </c>
      <c r="R163" s="177">
        <v>1.2989999999999999</v>
      </c>
      <c r="S163" s="113">
        <v>1</v>
      </c>
      <c r="T163" s="177">
        <v>1.2989999999999999</v>
      </c>
      <c r="U163" s="113">
        <v>0</v>
      </c>
      <c r="V163" s="177">
        <v>0</v>
      </c>
      <c r="W163" s="177">
        <v>14.8</v>
      </c>
      <c r="X163" s="183">
        <v>18</v>
      </c>
      <c r="Y163" s="112">
        <v>0</v>
      </c>
      <c r="Z163" s="113">
        <v>5</v>
      </c>
      <c r="AA163" s="113">
        <v>30</v>
      </c>
      <c r="AB163" s="113">
        <v>41</v>
      </c>
      <c r="AC163" s="113">
        <v>0</v>
      </c>
      <c r="AD163" s="113">
        <v>0</v>
      </c>
      <c r="AE163" s="113">
        <v>1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 x14ac:dyDescent="0.2">
      <c r="A164" s="111" t="s">
        <v>123</v>
      </c>
      <c r="B164" s="111">
        <v>103</v>
      </c>
      <c r="C164" s="112">
        <v>3</v>
      </c>
      <c r="D164" s="113">
        <v>3</v>
      </c>
      <c r="E164" s="113">
        <v>82</v>
      </c>
      <c r="F164" s="113">
        <v>0</v>
      </c>
      <c r="G164" s="113">
        <v>14</v>
      </c>
      <c r="H164" s="113">
        <v>0</v>
      </c>
      <c r="I164" s="113">
        <v>1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5</v>
      </c>
      <c r="R164" s="177">
        <v>4.8540000000000001</v>
      </c>
      <c r="S164" s="113">
        <v>0</v>
      </c>
      <c r="T164" s="177">
        <v>0</v>
      </c>
      <c r="U164" s="113">
        <v>0</v>
      </c>
      <c r="V164" s="177">
        <v>0</v>
      </c>
      <c r="W164" s="177">
        <v>14.7</v>
      </c>
      <c r="X164" s="183">
        <v>17.7</v>
      </c>
      <c r="Y164" s="112">
        <v>0</v>
      </c>
      <c r="Z164" s="113">
        <v>4</v>
      </c>
      <c r="AA164" s="113">
        <v>58</v>
      </c>
      <c r="AB164" s="113">
        <v>36</v>
      </c>
      <c r="AC164" s="113">
        <v>5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 x14ac:dyDescent="0.2">
      <c r="A165" s="111" t="s">
        <v>124</v>
      </c>
      <c r="B165" s="111">
        <v>52</v>
      </c>
      <c r="C165" s="112">
        <v>1</v>
      </c>
      <c r="D165" s="113">
        <v>1</v>
      </c>
      <c r="E165" s="113">
        <v>38</v>
      </c>
      <c r="F165" s="113">
        <v>0</v>
      </c>
      <c r="G165" s="113">
        <v>10</v>
      </c>
      <c r="H165" s="113">
        <v>2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1</v>
      </c>
      <c r="R165" s="177">
        <v>1.923</v>
      </c>
      <c r="S165" s="113">
        <v>1</v>
      </c>
      <c r="T165" s="177">
        <v>1.923</v>
      </c>
      <c r="U165" s="113">
        <v>0</v>
      </c>
      <c r="V165" s="177">
        <v>0</v>
      </c>
      <c r="W165" s="177">
        <v>15</v>
      </c>
      <c r="X165" s="183">
        <v>16.8</v>
      </c>
      <c r="Y165" s="112">
        <v>1</v>
      </c>
      <c r="Z165" s="113">
        <v>2</v>
      </c>
      <c r="AA165" s="113">
        <v>21</v>
      </c>
      <c r="AB165" s="113">
        <v>27</v>
      </c>
      <c r="AC165" s="113">
        <v>0</v>
      </c>
      <c r="AD165" s="113">
        <v>1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 x14ac:dyDescent="0.2">
      <c r="A166" s="111" t="s">
        <v>125</v>
      </c>
      <c r="B166" s="111">
        <v>15</v>
      </c>
      <c r="C166" s="112">
        <v>1</v>
      </c>
      <c r="D166" s="113">
        <v>0</v>
      </c>
      <c r="E166" s="113">
        <v>11</v>
      </c>
      <c r="F166" s="113">
        <v>1</v>
      </c>
      <c r="G166" s="113">
        <v>2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12.9</v>
      </c>
      <c r="X166" s="183">
        <v>17.100000000000001</v>
      </c>
      <c r="Y166" s="112">
        <v>1</v>
      </c>
      <c r="Z166" s="113">
        <v>1</v>
      </c>
      <c r="AA166" s="113">
        <v>9</v>
      </c>
      <c r="AB166" s="113">
        <v>4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 x14ac:dyDescent="0.2">
      <c r="A167" s="111" t="s">
        <v>126</v>
      </c>
      <c r="B167" s="111">
        <v>70</v>
      </c>
      <c r="C167" s="112">
        <v>2</v>
      </c>
      <c r="D167" s="113">
        <v>1</v>
      </c>
      <c r="E167" s="113">
        <v>49</v>
      </c>
      <c r="F167" s="113">
        <v>1</v>
      </c>
      <c r="G167" s="113">
        <v>15</v>
      </c>
      <c r="H167" s="113">
        <v>1</v>
      </c>
      <c r="I167" s="113">
        <v>0</v>
      </c>
      <c r="J167" s="113">
        <v>1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2</v>
      </c>
      <c r="R167" s="177">
        <v>2.8570000000000002</v>
      </c>
      <c r="S167" s="113">
        <v>1</v>
      </c>
      <c r="T167" s="177">
        <v>1.429</v>
      </c>
      <c r="U167" s="113">
        <v>0</v>
      </c>
      <c r="V167" s="177">
        <v>0</v>
      </c>
      <c r="W167" s="177">
        <v>13.3</v>
      </c>
      <c r="X167" s="183">
        <v>17.5</v>
      </c>
      <c r="Y167" s="112">
        <v>2</v>
      </c>
      <c r="Z167" s="113">
        <v>7</v>
      </c>
      <c r="AA167" s="113">
        <v>40</v>
      </c>
      <c r="AB167" s="113">
        <v>19</v>
      </c>
      <c r="AC167" s="113">
        <v>1</v>
      </c>
      <c r="AD167" s="113">
        <v>1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 x14ac:dyDescent="0.2">
      <c r="A168" s="111" t="s">
        <v>127</v>
      </c>
      <c r="B168" s="111">
        <v>81</v>
      </c>
      <c r="C168" s="112">
        <v>0</v>
      </c>
      <c r="D168" s="113">
        <v>4</v>
      </c>
      <c r="E168" s="113">
        <v>70</v>
      </c>
      <c r="F168" s="113">
        <v>0</v>
      </c>
      <c r="G168" s="113">
        <v>7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3</v>
      </c>
      <c r="R168" s="177">
        <v>3.7040000000000002</v>
      </c>
      <c r="S168" s="113">
        <v>0</v>
      </c>
      <c r="T168" s="177">
        <v>0</v>
      </c>
      <c r="U168" s="113">
        <v>0</v>
      </c>
      <c r="V168" s="177">
        <v>0</v>
      </c>
      <c r="W168" s="177">
        <v>14.4</v>
      </c>
      <c r="X168" s="183">
        <v>17.899999999999999</v>
      </c>
      <c r="Y168" s="112">
        <v>0</v>
      </c>
      <c r="Z168" s="113">
        <v>3</v>
      </c>
      <c r="AA168" s="113">
        <v>47</v>
      </c>
      <c r="AB168" s="113">
        <v>28</v>
      </c>
      <c r="AC168" s="113">
        <v>3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 x14ac:dyDescent="0.2">
      <c r="A169" s="111" t="s">
        <v>128</v>
      </c>
      <c r="B169" s="111">
        <v>115</v>
      </c>
      <c r="C169" s="112">
        <v>2</v>
      </c>
      <c r="D169" s="113">
        <v>1</v>
      </c>
      <c r="E169" s="113">
        <v>94</v>
      </c>
      <c r="F169" s="113">
        <v>0</v>
      </c>
      <c r="G169" s="113">
        <v>14</v>
      </c>
      <c r="H169" s="113">
        <v>3</v>
      </c>
      <c r="I169" s="113">
        <v>0</v>
      </c>
      <c r="J169" s="113">
        <v>1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12.1</v>
      </c>
      <c r="X169" s="183">
        <v>15.3</v>
      </c>
      <c r="Y169" s="112">
        <v>3</v>
      </c>
      <c r="Z169" s="113">
        <v>27</v>
      </c>
      <c r="AA169" s="113">
        <v>63</v>
      </c>
      <c r="AB169" s="113">
        <v>22</v>
      </c>
      <c r="AC169" s="113">
        <v>0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 x14ac:dyDescent="0.2">
      <c r="A170" s="111" t="s">
        <v>129</v>
      </c>
      <c r="B170" s="111">
        <v>84</v>
      </c>
      <c r="C170" s="112">
        <v>0</v>
      </c>
      <c r="D170" s="113">
        <v>2</v>
      </c>
      <c r="E170" s="113">
        <v>72</v>
      </c>
      <c r="F170" s="113">
        <v>1</v>
      </c>
      <c r="G170" s="113">
        <v>8</v>
      </c>
      <c r="H170" s="113">
        <v>0</v>
      </c>
      <c r="I170" s="113">
        <v>1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11.7</v>
      </c>
      <c r="X170" s="183">
        <v>14.7</v>
      </c>
      <c r="Y170" s="112">
        <v>4</v>
      </c>
      <c r="Z170" s="113">
        <v>16</v>
      </c>
      <c r="AA170" s="113">
        <v>56</v>
      </c>
      <c r="AB170" s="113">
        <v>8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 x14ac:dyDescent="0.2">
      <c r="A171" s="111" t="s">
        <v>130</v>
      </c>
      <c r="B171" s="111">
        <v>76</v>
      </c>
      <c r="C171" s="112">
        <v>2</v>
      </c>
      <c r="D171" s="113">
        <v>0</v>
      </c>
      <c r="E171" s="113">
        <v>65</v>
      </c>
      <c r="F171" s="113">
        <v>0</v>
      </c>
      <c r="G171" s="113">
        <v>8</v>
      </c>
      <c r="H171" s="113">
        <v>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2</v>
      </c>
      <c r="R171" s="177">
        <v>2.6320000000000001</v>
      </c>
      <c r="S171" s="113">
        <v>1</v>
      </c>
      <c r="T171" s="177">
        <v>1.3160000000000001</v>
      </c>
      <c r="U171" s="113">
        <v>0</v>
      </c>
      <c r="V171" s="177">
        <v>0</v>
      </c>
      <c r="W171" s="177">
        <v>9.3000000000000007</v>
      </c>
      <c r="X171" s="183">
        <v>13.9</v>
      </c>
      <c r="Y171" s="112">
        <v>10</v>
      </c>
      <c r="Z171" s="113">
        <v>39</v>
      </c>
      <c r="AA171" s="113">
        <v>21</v>
      </c>
      <c r="AB171" s="113">
        <v>4</v>
      </c>
      <c r="AC171" s="113">
        <v>1</v>
      </c>
      <c r="AD171" s="113">
        <v>1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 x14ac:dyDescent="0.2">
      <c r="A172" s="111" t="s">
        <v>131</v>
      </c>
      <c r="B172" s="111">
        <v>60</v>
      </c>
      <c r="C172" s="112">
        <v>1</v>
      </c>
      <c r="D172" s="113">
        <v>3</v>
      </c>
      <c r="E172" s="113">
        <v>48</v>
      </c>
      <c r="F172" s="113">
        <v>0</v>
      </c>
      <c r="G172" s="113">
        <v>6</v>
      </c>
      <c r="H172" s="113">
        <v>1</v>
      </c>
      <c r="I172" s="113">
        <v>1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8.4</v>
      </c>
      <c r="X172" s="183">
        <v>12</v>
      </c>
      <c r="Y172" s="112">
        <v>2</v>
      </c>
      <c r="Z172" s="113">
        <v>45</v>
      </c>
      <c r="AA172" s="113">
        <v>13</v>
      </c>
      <c r="AB172" s="113">
        <v>0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 x14ac:dyDescent="0.2">
      <c r="A173" s="111" t="s">
        <v>132</v>
      </c>
      <c r="B173" s="111">
        <v>82</v>
      </c>
      <c r="C173" s="112">
        <v>3</v>
      </c>
      <c r="D173" s="113">
        <v>2</v>
      </c>
      <c r="E173" s="113">
        <v>57</v>
      </c>
      <c r="F173" s="113">
        <v>0</v>
      </c>
      <c r="G173" s="113">
        <v>20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>
        <v>8.1</v>
      </c>
      <c r="X173" s="183">
        <v>11.1</v>
      </c>
      <c r="Y173" s="112">
        <v>7</v>
      </c>
      <c r="Z173" s="113">
        <v>57</v>
      </c>
      <c r="AA173" s="113">
        <v>18</v>
      </c>
      <c r="AB173" s="113">
        <v>0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 x14ac:dyDescent="0.2">
      <c r="A174" s="111" t="s">
        <v>133</v>
      </c>
      <c r="B174" s="111">
        <v>102</v>
      </c>
      <c r="C174" s="112">
        <v>3</v>
      </c>
      <c r="D174" s="113">
        <v>0</v>
      </c>
      <c r="E174" s="113">
        <v>87</v>
      </c>
      <c r="F174" s="113">
        <v>0</v>
      </c>
      <c r="G174" s="113">
        <v>11</v>
      </c>
      <c r="H174" s="113">
        <v>0</v>
      </c>
      <c r="I174" s="113">
        <v>1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8</v>
      </c>
      <c r="X174" s="183">
        <v>10.8</v>
      </c>
      <c r="Y174" s="112">
        <v>20</v>
      </c>
      <c r="Z174" s="113">
        <v>62</v>
      </c>
      <c r="AA174" s="113">
        <v>15</v>
      </c>
      <c r="AB174" s="113">
        <v>5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 x14ac:dyDescent="0.2">
      <c r="A175" s="111" t="s">
        <v>134</v>
      </c>
      <c r="B175" s="111">
        <v>111</v>
      </c>
      <c r="C175" s="112">
        <v>1</v>
      </c>
      <c r="D175" s="113">
        <v>3</v>
      </c>
      <c r="E175" s="113">
        <v>97</v>
      </c>
      <c r="F175" s="113">
        <v>0</v>
      </c>
      <c r="G175" s="113">
        <v>10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8.6999999999999993</v>
      </c>
      <c r="X175" s="183">
        <v>11.3</v>
      </c>
      <c r="Y175" s="112">
        <v>5</v>
      </c>
      <c r="Z175" s="113">
        <v>78</v>
      </c>
      <c r="AA175" s="113">
        <v>27</v>
      </c>
      <c r="AB175" s="113">
        <v>1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 x14ac:dyDescent="0.2">
      <c r="A176" s="111" t="s">
        <v>135</v>
      </c>
      <c r="B176" s="111">
        <v>152</v>
      </c>
      <c r="C176" s="112">
        <v>1</v>
      </c>
      <c r="D176" s="113">
        <v>2</v>
      </c>
      <c r="E176" s="113">
        <v>127</v>
      </c>
      <c r="F176" s="113">
        <v>1</v>
      </c>
      <c r="G176" s="113">
        <v>18</v>
      </c>
      <c r="H176" s="113">
        <v>0</v>
      </c>
      <c r="I176" s="113">
        <v>1</v>
      </c>
      <c r="J176" s="113">
        <v>2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7.2</v>
      </c>
      <c r="X176" s="183">
        <v>9.1999999999999993</v>
      </c>
      <c r="Y176" s="112">
        <v>21</v>
      </c>
      <c r="Z176" s="113">
        <v>114</v>
      </c>
      <c r="AA176" s="113">
        <v>14</v>
      </c>
      <c r="AB176" s="113">
        <v>3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 x14ac:dyDescent="0.2">
      <c r="A177" s="111" t="s">
        <v>136</v>
      </c>
      <c r="B177" s="111">
        <v>136</v>
      </c>
      <c r="C177" s="112">
        <v>1</v>
      </c>
      <c r="D177" s="113">
        <v>1</v>
      </c>
      <c r="E177" s="113">
        <v>118</v>
      </c>
      <c r="F177" s="113">
        <v>1</v>
      </c>
      <c r="G177" s="113">
        <v>12</v>
      </c>
      <c r="H177" s="113">
        <v>1</v>
      </c>
      <c r="I177" s="113">
        <v>1</v>
      </c>
      <c r="J177" s="113">
        <v>0</v>
      </c>
      <c r="K177" s="113">
        <v>0</v>
      </c>
      <c r="L177" s="113">
        <v>1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8.3000000000000007</v>
      </c>
      <c r="X177" s="183">
        <v>10.6</v>
      </c>
      <c r="Y177" s="112">
        <v>3</v>
      </c>
      <c r="Z177" s="113">
        <v>102</v>
      </c>
      <c r="AA177" s="113">
        <v>31</v>
      </c>
      <c r="AB177" s="113">
        <v>0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 x14ac:dyDescent="0.2">
      <c r="A178" s="111" t="s">
        <v>137</v>
      </c>
      <c r="B178" s="111">
        <v>154</v>
      </c>
      <c r="C178" s="112">
        <v>2</v>
      </c>
      <c r="D178" s="113">
        <v>1</v>
      </c>
      <c r="E178" s="113">
        <v>128</v>
      </c>
      <c r="F178" s="113">
        <v>3</v>
      </c>
      <c r="G178" s="113">
        <v>19</v>
      </c>
      <c r="H178" s="113">
        <v>1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7.4</v>
      </c>
      <c r="X178" s="183">
        <v>9.4</v>
      </c>
      <c r="Y178" s="112">
        <v>14</v>
      </c>
      <c r="Z178" s="113">
        <v>119</v>
      </c>
      <c r="AA178" s="113">
        <v>21</v>
      </c>
      <c r="AB178" s="113">
        <v>0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 x14ac:dyDescent="0.2">
      <c r="A179" s="111" t="s">
        <v>138</v>
      </c>
      <c r="B179" s="111">
        <v>144</v>
      </c>
      <c r="C179" s="112">
        <v>0</v>
      </c>
      <c r="D179" s="113">
        <v>3</v>
      </c>
      <c r="E179" s="113">
        <v>119</v>
      </c>
      <c r="F179" s="113">
        <v>2</v>
      </c>
      <c r="G179" s="113">
        <v>17</v>
      </c>
      <c r="H179" s="113">
        <v>0</v>
      </c>
      <c r="I179" s="113">
        <v>1</v>
      </c>
      <c r="J179" s="113">
        <v>1</v>
      </c>
      <c r="K179" s="113">
        <v>0</v>
      </c>
      <c r="L179" s="113">
        <v>1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7.3</v>
      </c>
      <c r="X179" s="183">
        <v>9.1</v>
      </c>
      <c r="Y179" s="112">
        <v>20</v>
      </c>
      <c r="Z179" s="113">
        <v>109</v>
      </c>
      <c r="AA179" s="113">
        <v>12</v>
      </c>
      <c r="AB179" s="113">
        <v>3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 x14ac:dyDescent="0.2">
      <c r="A180" s="111" t="s">
        <v>139</v>
      </c>
      <c r="B180" s="111">
        <v>172</v>
      </c>
      <c r="C180" s="112">
        <v>2</v>
      </c>
      <c r="D180" s="113">
        <v>6</v>
      </c>
      <c r="E180" s="113">
        <v>145</v>
      </c>
      <c r="F180" s="113">
        <v>1</v>
      </c>
      <c r="G180" s="113">
        <v>17</v>
      </c>
      <c r="H180" s="113">
        <v>0</v>
      </c>
      <c r="I180" s="113">
        <v>1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7.2</v>
      </c>
      <c r="X180" s="183">
        <v>9.1</v>
      </c>
      <c r="Y180" s="112">
        <v>14</v>
      </c>
      <c r="Z180" s="113">
        <v>149</v>
      </c>
      <c r="AA180" s="113">
        <v>9</v>
      </c>
      <c r="AB180" s="113">
        <v>0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 x14ac:dyDescent="0.2">
      <c r="A181" s="111" t="s">
        <v>140</v>
      </c>
      <c r="B181" s="111">
        <v>148</v>
      </c>
      <c r="C181" s="112">
        <v>3</v>
      </c>
      <c r="D181" s="113">
        <v>2</v>
      </c>
      <c r="E181" s="113">
        <v>117</v>
      </c>
      <c r="F181" s="113">
        <v>1</v>
      </c>
      <c r="G181" s="113">
        <v>23</v>
      </c>
      <c r="H181" s="113">
        <v>0</v>
      </c>
      <c r="I181" s="113">
        <v>1</v>
      </c>
      <c r="J181" s="113">
        <v>1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8</v>
      </c>
      <c r="X181" s="183">
        <v>10.1</v>
      </c>
      <c r="Y181" s="112">
        <v>7</v>
      </c>
      <c r="Z181" s="113">
        <v>117</v>
      </c>
      <c r="AA181" s="113">
        <v>23</v>
      </c>
      <c r="AB181" s="113">
        <v>1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 x14ac:dyDescent="0.2">
      <c r="A182" s="111" t="s">
        <v>141</v>
      </c>
      <c r="B182" s="111">
        <v>167</v>
      </c>
      <c r="C182" s="112">
        <v>1</v>
      </c>
      <c r="D182" s="113">
        <v>4</v>
      </c>
      <c r="E182" s="113">
        <v>140</v>
      </c>
      <c r="F182" s="113">
        <v>0</v>
      </c>
      <c r="G182" s="113">
        <v>19</v>
      </c>
      <c r="H182" s="113">
        <v>0</v>
      </c>
      <c r="I182" s="113">
        <v>1</v>
      </c>
      <c r="J182" s="113">
        <v>1</v>
      </c>
      <c r="K182" s="113">
        <v>0</v>
      </c>
      <c r="L182" s="113">
        <v>0</v>
      </c>
      <c r="M182" s="113">
        <v>1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8</v>
      </c>
      <c r="X182" s="183">
        <v>10.3</v>
      </c>
      <c r="Y182" s="112">
        <v>13</v>
      </c>
      <c r="Z182" s="113">
        <v>127</v>
      </c>
      <c r="AA182" s="113">
        <v>27</v>
      </c>
      <c r="AB182" s="113">
        <v>0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 x14ac:dyDescent="0.2">
      <c r="A183" s="111" t="s">
        <v>142</v>
      </c>
      <c r="B183" s="111">
        <v>146</v>
      </c>
      <c r="C183" s="112">
        <v>3</v>
      </c>
      <c r="D183" s="113">
        <v>0</v>
      </c>
      <c r="E183" s="113">
        <v>131</v>
      </c>
      <c r="F183" s="113">
        <v>1</v>
      </c>
      <c r="G183" s="113">
        <v>9</v>
      </c>
      <c r="H183" s="113">
        <v>2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8.6</v>
      </c>
      <c r="X183" s="183">
        <v>11.5</v>
      </c>
      <c r="Y183" s="112">
        <v>7</v>
      </c>
      <c r="Z183" s="113">
        <v>94</v>
      </c>
      <c r="AA183" s="113">
        <v>45</v>
      </c>
      <c r="AB183" s="113">
        <v>0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 x14ac:dyDescent="0.2">
      <c r="A184" s="111" t="s">
        <v>143</v>
      </c>
      <c r="B184" s="111">
        <v>141</v>
      </c>
      <c r="C184" s="112">
        <v>1</v>
      </c>
      <c r="D184" s="113">
        <v>2</v>
      </c>
      <c r="E184" s="113">
        <v>117</v>
      </c>
      <c r="F184" s="113">
        <v>0</v>
      </c>
      <c r="G184" s="113">
        <v>17</v>
      </c>
      <c r="H184" s="113">
        <v>1</v>
      </c>
      <c r="I184" s="113">
        <v>1</v>
      </c>
      <c r="J184" s="113">
        <v>1</v>
      </c>
      <c r="K184" s="113">
        <v>0</v>
      </c>
      <c r="L184" s="113">
        <v>0</v>
      </c>
      <c r="M184" s="113">
        <v>1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6.6</v>
      </c>
      <c r="X184" s="183">
        <v>8.4</v>
      </c>
      <c r="Y184" s="112">
        <v>27</v>
      </c>
      <c r="Z184" s="113">
        <v>108</v>
      </c>
      <c r="AA184" s="113">
        <v>6</v>
      </c>
      <c r="AB184" s="113">
        <v>0</v>
      </c>
      <c r="AC184" s="113">
        <v>0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 x14ac:dyDescent="0.2">
      <c r="A185" s="111" t="s">
        <v>144</v>
      </c>
      <c r="B185" s="111">
        <v>123</v>
      </c>
      <c r="C185" s="112">
        <v>0</v>
      </c>
      <c r="D185" s="113">
        <v>3</v>
      </c>
      <c r="E185" s="113">
        <v>107</v>
      </c>
      <c r="F185" s="113">
        <v>1</v>
      </c>
      <c r="G185" s="113">
        <v>10</v>
      </c>
      <c r="H185" s="113">
        <v>2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6.2</v>
      </c>
      <c r="X185" s="183">
        <v>8.1999999999999993</v>
      </c>
      <c r="Y185" s="112">
        <v>27</v>
      </c>
      <c r="Z185" s="113">
        <v>91</v>
      </c>
      <c r="AA185" s="113">
        <v>5</v>
      </c>
      <c r="AB185" s="113">
        <v>0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 x14ac:dyDescent="0.2">
      <c r="A186" s="111" t="s">
        <v>145</v>
      </c>
      <c r="B186" s="111">
        <v>152</v>
      </c>
      <c r="C186" s="112">
        <v>2</v>
      </c>
      <c r="D186" s="113">
        <v>3</v>
      </c>
      <c r="E186" s="113">
        <v>135</v>
      </c>
      <c r="F186" s="113">
        <v>2</v>
      </c>
      <c r="G186" s="113">
        <v>7</v>
      </c>
      <c r="H186" s="113">
        <v>2</v>
      </c>
      <c r="I186" s="113">
        <v>0</v>
      </c>
      <c r="J186" s="113">
        <v>1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>
        <v>8.5</v>
      </c>
      <c r="X186" s="183">
        <v>12.8</v>
      </c>
      <c r="Y186" s="112">
        <v>11</v>
      </c>
      <c r="Z186" s="113">
        <v>102</v>
      </c>
      <c r="AA186" s="113">
        <v>28</v>
      </c>
      <c r="AB186" s="113">
        <v>11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 x14ac:dyDescent="0.2">
      <c r="A187" s="111" t="s">
        <v>146</v>
      </c>
      <c r="B187" s="111">
        <v>117</v>
      </c>
      <c r="C187" s="112">
        <v>1</v>
      </c>
      <c r="D187" s="113">
        <v>3</v>
      </c>
      <c r="E187" s="113">
        <v>107</v>
      </c>
      <c r="F187" s="113">
        <v>0</v>
      </c>
      <c r="G187" s="113">
        <v>6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1</v>
      </c>
      <c r="R187" s="177">
        <v>0.85499999999999998</v>
      </c>
      <c r="S187" s="113">
        <v>0</v>
      </c>
      <c r="T187" s="177">
        <v>0</v>
      </c>
      <c r="U187" s="113">
        <v>0</v>
      </c>
      <c r="V187" s="177">
        <v>0</v>
      </c>
      <c r="W187" s="177">
        <v>12.3</v>
      </c>
      <c r="X187" s="183">
        <v>15.2</v>
      </c>
      <c r="Y187" s="112">
        <v>1</v>
      </c>
      <c r="Z187" s="113">
        <v>19</v>
      </c>
      <c r="AA187" s="113">
        <v>78</v>
      </c>
      <c r="AB187" s="113">
        <v>18</v>
      </c>
      <c r="AC187" s="113">
        <v>1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 x14ac:dyDescent="0.2">
      <c r="A188" s="111" t="s">
        <v>147</v>
      </c>
      <c r="B188" s="111">
        <v>119</v>
      </c>
      <c r="C188" s="112">
        <v>3</v>
      </c>
      <c r="D188" s="113">
        <v>3</v>
      </c>
      <c r="E188" s="113">
        <v>104</v>
      </c>
      <c r="F188" s="113">
        <v>4</v>
      </c>
      <c r="G188" s="113">
        <v>4</v>
      </c>
      <c r="H188" s="113">
        <v>1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5</v>
      </c>
      <c r="R188" s="177">
        <v>4.202</v>
      </c>
      <c r="S188" s="113">
        <v>4</v>
      </c>
      <c r="T188" s="177">
        <v>3.3610000000000002</v>
      </c>
      <c r="U188" s="113">
        <v>0</v>
      </c>
      <c r="V188" s="177">
        <v>0</v>
      </c>
      <c r="W188" s="177">
        <v>13.3</v>
      </c>
      <c r="X188" s="183">
        <v>16.2</v>
      </c>
      <c r="Y188" s="112">
        <v>1</v>
      </c>
      <c r="Z188" s="113">
        <v>12</v>
      </c>
      <c r="AA188" s="113">
        <v>81</v>
      </c>
      <c r="AB188" s="113">
        <v>20</v>
      </c>
      <c r="AC188" s="113">
        <v>1</v>
      </c>
      <c r="AD188" s="113">
        <v>4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 x14ac:dyDescent="0.2">
      <c r="A189" s="111" t="s">
        <v>148</v>
      </c>
      <c r="B189" s="111">
        <v>97</v>
      </c>
      <c r="C189" s="112">
        <v>2</v>
      </c>
      <c r="D189" s="113">
        <v>3</v>
      </c>
      <c r="E189" s="113">
        <v>84</v>
      </c>
      <c r="F189" s="113">
        <v>2</v>
      </c>
      <c r="G189" s="113">
        <v>6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1</v>
      </c>
      <c r="R189" s="177">
        <v>1.0309999999999999</v>
      </c>
      <c r="S189" s="113">
        <v>0</v>
      </c>
      <c r="T189" s="177">
        <v>0</v>
      </c>
      <c r="U189" s="113">
        <v>0</v>
      </c>
      <c r="V189" s="177">
        <v>0</v>
      </c>
      <c r="W189" s="177">
        <v>12.3</v>
      </c>
      <c r="X189" s="183">
        <v>15.7</v>
      </c>
      <c r="Y189" s="112">
        <v>1</v>
      </c>
      <c r="Z189" s="113">
        <v>23</v>
      </c>
      <c r="AA189" s="113">
        <v>54</v>
      </c>
      <c r="AB189" s="113">
        <v>18</v>
      </c>
      <c r="AC189" s="113">
        <v>1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 x14ac:dyDescent="0.2">
      <c r="A190" s="111" t="s">
        <v>149</v>
      </c>
      <c r="B190" s="111">
        <v>81</v>
      </c>
      <c r="C190" s="112">
        <v>2</v>
      </c>
      <c r="D190" s="113">
        <v>2</v>
      </c>
      <c r="E190" s="113">
        <v>72</v>
      </c>
      <c r="F190" s="113">
        <v>1</v>
      </c>
      <c r="G190" s="113">
        <v>3</v>
      </c>
      <c r="H190" s="113">
        <v>1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3</v>
      </c>
      <c r="R190" s="177">
        <v>3.7040000000000002</v>
      </c>
      <c r="S190" s="113">
        <v>2</v>
      </c>
      <c r="T190" s="177">
        <v>2.4689999999999999</v>
      </c>
      <c r="U190" s="113">
        <v>0</v>
      </c>
      <c r="V190" s="177">
        <v>0</v>
      </c>
      <c r="W190" s="177">
        <v>13.9</v>
      </c>
      <c r="X190" s="183">
        <v>17.5</v>
      </c>
      <c r="Y190" s="112">
        <v>0</v>
      </c>
      <c r="Z190" s="113">
        <v>17</v>
      </c>
      <c r="AA190" s="113">
        <v>32</v>
      </c>
      <c r="AB190" s="113">
        <v>29</v>
      </c>
      <c r="AC190" s="113">
        <v>1</v>
      </c>
      <c r="AD190" s="113">
        <v>1</v>
      </c>
      <c r="AE190" s="113">
        <v>1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 x14ac:dyDescent="0.2">
      <c r="A191" s="111" t="s">
        <v>150</v>
      </c>
      <c r="B191" s="111">
        <v>67</v>
      </c>
      <c r="C191" s="112">
        <v>3</v>
      </c>
      <c r="D191" s="113">
        <v>2</v>
      </c>
      <c r="E191" s="113">
        <v>52</v>
      </c>
      <c r="F191" s="113">
        <v>1</v>
      </c>
      <c r="G191" s="113">
        <v>8</v>
      </c>
      <c r="H191" s="113">
        <v>0</v>
      </c>
      <c r="I191" s="113">
        <v>1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2</v>
      </c>
      <c r="R191" s="177">
        <v>2.9849999999999999</v>
      </c>
      <c r="S191" s="113">
        <v>1</v>
      </c>
      <c r="T191" s="177">
        <v>1.4930000000000001</v>
      </c>
      <c r="U191" s="113">
        <v>0</v>
      </c>
      <c r="V191" s="177">
        <v>0</v>
      </c>
      <c r="W191" s="177">
        <v>14.1</v>
      </c>
      <c r="X191" s="183">
        <v>16.899999999999999</v>
      </c>
      <c r="Y191" s="112">
        <v>1</v>
      </c>
      <c r="Z191" s="113">
        <v>5</v>
      </c>
      <c r="AA191" s="113">
        <v>34</v>
      </c>
      <c r="AB191" s="113">
        <v>25</v>
      </c>
      <c r="AC191" s="113">
        <v>1</v>
      </c>
      <c r="AD191" s="113">
        <v>1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 x14ac:dyDescent="0.2">
      <c r="A192" s="111" t="s">
        <v>151</v>
      </c>
      <c r="B192" s="111">
        <v>69</v>
      </c>
      <c r="C192" s="112">
        <v>1</v>
      </c>
      <c r="D192" s="113">
        <v>3</v>
      </c>
      <c r="E192" s="113">
        <v>56</v>
      </c>
      <c r="F192" s="113">
        <v>0</v>
      </c>
      <c r="G192" s="113">
        <v>6</v>
      </c>
      <c r="H192" s="113">
        <v>1</v>
      </c>
      <c r="I192" s="113">
        <v>2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2</v>
      </c>
      <c r="R192" s="177">
        <v>2.899</v>
      </c>
      <c r="S192" s="113">
        <v>0</v>
      </c>
      <c r="T192" s="177">
        <v>0</v>
      </c>
      <c r="U192" s="113">
        <v>0</v>
      </c>
      <c r="V192" s="177">
        <v>0</v>
      </c>
      <c r="W192" s="177">
        <v>14.4</v>
      </c>
      <c r="X192" s="183">
        <v>17.399999999999999</v>
      </c>
      <c r="Y192" s="112">
        <v>0</v>
      </c>
      <c r="Z192" s="113">
        <v>6</v>
      </c>
      <c r="AA192" s="113">
        <v>35</v>
      </c>
      <c r="AB192" s="113">
        <v>26</v>
      </c>
      <c r="AC192" s="113">
        <v>2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 x14ac:dyDescent="0.2">
      <c r="A193" s="111" t="s">
        <v>152</v>
      </c>
      <c r="B193" s="111">
        <v>55</v>
      </c>
      <c r="C193" s="112">
        <v>2</v>
      </c>
      <c r="D193" s="113">
        <v>3</v>
      </c>
      <c r="E193" s="113">
        <v>45</v>
      </c>
      <c r="F193" s="113">
        <v>1</v>
      </c>
      <c r="G193" s="113">
        <v>4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6</v>
      </c>
      <c r="R193" s="177">
        <v>10.91</v>
      </c>
      <c r="S193" s="113">
        <v>3</v>
      </c>
      <c r="T193" s="177">
        <v>5.4550000000000001</v>
      </c>
      <c r="U193" s="113">
        <v>0</v>
      </c>
      <c r="V193" s="177">
        <v>0</v>
      </c>
      <c r="W193" s="177">
        <v>15.2</v>
      </c>
      <c r="X193" s="183">
        <v>19</v>
      </c>
      <c r="Y193" s="112">
        <v>0</v>
      </c>
      <c r="Z193" s="113">
        <v>2</v>
      </c>
      <c r="AA193" s="113">
        <v>30</v>
      </c>
      <c r="AB193" s="113">
        <v>17</v>
      </c>
      <c r="AC193" s="113">
        <v>6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 x14ac:dyDescent="0.2">
      <c r="A194" s="111" t="s">
        <v>153</v>
      </c>
      <c r="B194" s="111">
        <v>76</v>
      </c>
      <c r="C194" s="112">
        <v>3</v>
      </c>
      <c r="D194" s="113">
        <v>1</v>
      </c>
      <c r="E194" s="113">
        <v>67</v>
      </c>
      <c r="F194" s="113">
        <v>0</v>
      </c>
      <c r="G194" s="113">
        <v>4</v>
      </c>
      <c r="H194" s="113">
        <v>0</v>
      </c>
      <c r="I194" s="113">
        <v>1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3</v>
      </c>
      <c r="R194" s="177">
        <v>3.9470000000000001</v>
      </c>
      <c r="S194" s="113">
        <v>1</v>
      </c>
      <c r="T194" s="177">
        <v>1.3160000000000001</v>
      </c>
      <c r="U194" s="113">
        <v>0</v>
      </c>
      <c r="V194" s="177">
        <v>0</v>
      </c>
      <c r="W194" s="177">
        <v>14</v>
      </c>
      <c r="X194" s="183">
        <v>15.5</v>
      </c>
      <c r="Y194" s="112">
        <v>0</v>
      </c>
      <c r="Z194" s="113">
        <v>7</v>
      </c>
      <c r="AA194" s="113">
        <v>55</v>
      </c>
      <c r="AB194" s="113">
        <v>11</v>
      </c>
      <c r="AC194" s="113">
        <v>2</v>
      </c>
      <c r="AD194" s="113">
        <v>1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 x14ac:dyDescent="0.2">
      <c r="A195" s="111" t="s">
        <v>154</v>
      </c>
      <c r="B195" s="111">
        <v>51</v>
      </c>
      <c r="C195" s="112">
        <v>3</v>
      </c>
      <c r="D195" s="113">
        <v>3</v>
      </c>
      <c r="E195" s="113">
        <v>40</v>
      </c>
      <c r="F195" s="113">
        <v>0</v>
      </c>
      <c r="G195" s="113">
        <v>5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6</v>
      </c>
      <c r="R195" s="177">
        <v>11.76</v>
      </c>
      <c r="S195" s="113">
        <v>3</v>
      </c>
      <c r="T195" s="177">
        <v>5.8819999999999997</v>
      </c>
      <c r="U195" s="113">
        <v>0</v>
      </c>
      <c r="V195" s="177">
        <v>0</v>
      </c>
      <c r="W195" s="177">
        <v>15.2</v>
      </c>
      <c r="X195" s="183">
        <v>19.600000000000001</v>
      </c>
      <c r="Y195" s="112">
        <v>1</v>
      </c>
      <c r="Z195" s="113">
        <v>6</v>
      </c>
      <c r="AA195" s="113">
        <v>23</v>
      </c>
      <c r="AB195" s="113">
        <v>15</v>
      </c>
      <c r="AC195" s="113">
        <v>3</v>
      </c>
      <c r="AD195" s="113">
        <v>1</v>
      </c>
      <c r="AE195" s="113">
        <v>2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 x14ac:dyDescent="0.2">
      <c r="A196" s="111" t="s">
        <v>155</v>
      </c>
      <c r="B196" s="111">
        <v>43</v>
      </c>
      <c r="C196" s="112">
        <v>0</v>
      </c>
      <c r="D196" s="113">
        <v>4</v>
      </c>
      <c r="E196" s="113">
        <v>35</v>
      </c>
      <c r="F196" s="113">
        <v>0</v>
      </c>
      <c r="G196" s="113">
        <v>3</v>
      </c>
      <c r="H196" s="113">
        <v>0</v>
      </c>
      <c r="I196" s="113">
        <v>1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8</v>
      </c>
      <c r="R196" s="177">
        <v>18.600000000000001</v>
      </c>
      <c r="S196" s="113">
        <v>1</v>
      </c>
      <c r="T196" s="177">
        <v>2.3260000000000001</v>
      </c>
      <c r="U196" s="113">
        <v>0</v>
      </c>
      <c r="V196" s="177">
        <v>0</v>
      </c>
      <c r="W196" s="177">
        <v>16.399999999999999</v>
      </c>
      <c r="X196" s="183">
        <v>20.3</v>
      </c>
      <c r="Y196" s="112">
        <v>0</v>
      </c>
      <c r="Z196" s="113">
        <v>0</v>
      </c>
      <c r="AA196" s="113">
        <v>18</v>
      </c>
      <c r="AB196" s="113">
        <v>17</v>
      </c>
      <c r="AC196" s="113">
        <v>7</v>
      </c>
      <c r="AD196" s="113">
        <v>1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 x14ac:dyDescent="0.2">
      <c r="A197" s="111" t="s">
        <v>156</v>
      </c>
      <c r="B197" s="111">
        <v>47</v>
      </c>
      <c r="C197" s="112">
        <v>0</v>
      </c>
      <c r="D197" s="113">
        <v>3</v>
      </c>
      <c r="E197" s="113">
        <v>43</v>
      </c>
      <c r="F197" s="113">
        <v>0</v>
      </c>
      <c r="G197" s="113">
        <v>0</v>
      </c>
      <c r="H197" s="113">
        <v>0</v>
      </c>
      <c r="I197" s="113">
        <v>1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4</v>
      </c>
      <c r="R197" s="177">
        <v>8.5109999999999992</v>
      </c>
      <c r="S197" s="113">
        <v>1</v>
      </c>
      <c r="T197" s="177">
        <v>2.1280000000000001</v>
      </c>
      <c r="U197" s="113">
        <v>0</v>
      </c>
      <c r="V197" s="177">
        <v>0</v>
      </c>
      <c r="W197" s="177">
        <v>14.8</v>
      </c>
      <c r="X197" s="183">
        <v>19</v>
      </c>
      <c r="Y197" s="112">
        <v>1</v>
      </c>
      <c r="Z197" s="113">
        <v>2</v>
      </c>
      <c r="AA197" s="113">
        <v>24</v>
      </c>
      <c r="AB197" s="113">
        <v>16</v>
      </c>
      <c r="AC197" s="113">
        <v>4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 x14ac:dyDescent="0.2">
      <c r="A198" s="111" t="s">
        <v>157</v>
      </c>
      <c r="B198" s="111">
        <v>39</v>
      </c>
      <c r="C198" s="112">
        <v>0</v>
      </c>
      <c r="D198" s="113">
        <v>5</v>
      </c>
      <c r="E198" s="113">
        <v>29</v>
      </c>
      <c r="F198" s="113">
        <v>0</v>
      </c>
      <c r="G198" s="113">
        <v>4</v>
      </c>
      <c r="H198" s="113">
        <v>1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8</v>
      </c>
      <c r="R198" s="177">
        <v>20.51</v>
      </c>
      <c r="S198" s="113">
        <v>1</v>
      </c>
      <c r="T198" s="177">
        <v>2.5640000000000001</v>
      </c>
      <c r="U198" s="113">
        <v>0</v>
      </c>
      <c r="V198" s="177">
        <v>0</v>
      </c>
      <c r="W198" s="177">
        <v>16.7</v>
      </c>
      <c r="X198" s="183">
        <v>20.399999999999999</v>
      </c>
      <c r="Y198" s="112">
        <v>0</v>
      </c>
      <c r="Z198" s="113">
        <v>2</v>
      </c>
      <c r="AA198" s="113">
        <v>10</v>
      </c>
      <c r="AB198" s="113">
        <v>19</v>
      </c>
      <c r="AC198" s="113">
        <v>7</v>
      </c>
      <c r="AD198" s="113">
        <v>1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 x14ac:dyDescent="0.2">
      <c r="A199" s="111" t="s">
        <v>158</v>
      </c>
      <c r="B199" s="111">
        <v>35</v>
      </c>
      <c r="C199" s="112">
        <v>0</v>
      </c>
      <c r="D199" s="113">
        <v>3</v>
      </c>
      <c r="E199" s="113">
        <v>31</v>
      </c>
      <c r="F199" s="113">
        <v>0</v>
      </c>
      <c r="G199" s="113">
        <v>0</v>
      </c>
      <c r="H199" s="113">
        <v>0</v>
      </c>
      <c r="I199" s="113">
        <v>1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6</v>
      </c>
      <c r="R199" s="177">
        <v>17.14</v>
      </c>
      <c r="S199" s="113">
        <v>1</v>
      </c>
      <c r="T199" s="177">
        <v>2.8570000000000002</v>
      </c>
      <c r="U199" s="113">
        <v>0</v>
      </c>
      <c r="V199" s="177">
        <v>0</v>
      </c>
      <c r="W199" s="177">
        <v>17.399999999999999</v>
      </c>
      <c r="X199" s="183">
        <v>20.5</v>
      </c>
      <c r="Y199" s="112">
        <v>0</v>
      </c>
      <c r="Z199" s="113">
        <v>0</v>
      </c>
      <c r="AA199" s="113">
        <v>8</v>
      </c>
      <c r="AB199" s="113">
        <v>21</v>
      </c>
      <c r="AC199" s="113">
        <v>6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 x14ac:dyDescent="0.2">
      <c r="A200" s="111" t="s">
        <v>159</v>
      </c>
      <c r="B200" s="111">
        <v>32</v>
      </c>
      <c r="C200" s="112">
        <v>0</v>
      </c>
      <c r="D200" s="113">
        <v>1</v>
      </c>
      <c r="E200" s="113">
        <v>31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10</v>
      </c>
      <c r="R200" s="177">
        <v>31.25</v>
      </c>
      <c r="S200" s="113">
        <v>1</v>
      </c>
      <c r="T200" s="177">
        <v>3.125</v>
      </c>
      <c r="U200" s="113">
        <v>1</v>
      </c>
      <c r="V200" s="177">
        <v>3.125</v>
      </c>
      <c r="W200" s="177">
        <v>18.8</v>
      </c>
      <c r="X200" s="183">
        <v>21.2</v>
      </c>
      <c r="Y200" s="112">
        <v>0</v>
      </c>
      <c r="Z200" s="113">
        <v>0</v>
      </c>
      <c r="AA200" s="113">
        <v>4</v>
      </c>
      <c r="AB200" s="113">
        <v>18</v>
      </c>
      <c r="AC200" s="113">
        <v>9</v>
      </c>
      <c r="AD200" s="113">
        <v>0</v>
      </c>
      <c r="AE200" s="113">
        <v>0</v>
      </c>
      <c r="AF200" s="113">
        <v>0</v>
      </c>
      <c r="AG200" s="113">
        <v>1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 x14ac:dyDescent="0.2">
      <c r="A201" s="111" t="s">
        <v>160</v>
      </c>
      <c r="B201" s="111">
        <v>36</v>
      </c>
      <c r="C201" s="112">
        <v>1</v>
      </c>
      <c r="D201" s="113">
        <v>2</v>
      </c>
      <c r="E201" s="113">
        <v>29</v>
      </c>
      <c r="F201" s="113">
        <v>0</v>
      </c>
      <c r="G201" s="113">
        <v>4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5</v>
      </c>
      <c r="R201" s="177">
        <v>13.89</v>
      </c>
      <c r="S201" s="113">
        <v>2</v>
      </c>
      <c r="T201" s="177">
        <v>5.556</v>
      </c>
      <c r="U201" s="113">
        <v>0</v>
      </c>
      <c r="V201" s="177">
        <v>0</v>
      </c>
      <c r="W201" s="177">
        <v>16.899999999999999</v>
      </c>
      <c r="X201" s="183">
        <v>20.100000000000001</v>
      </c>
      <c r="Y201" s="112">
        <v>0</v>
      </c>
      <c r="Z201" s="113">
        <v>0</v>
      </c>
      <c r="AA201" s="113">
        <v>12</v>
      </c>
      <c r="AB201" s="113">
        <v>19</v>
      </c>
      <c r="AC201" s="113">
        <v>3</v>
      </c>
      <c r="AD201" s="113">
        <v>2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 x14ac:dyDescent="0.2">
      <c r="A202" s="111" t="s">
        <v>161</v>
      </c>
      <c r="B202" s="111">
        <v>30</v>
      </c>
      <c r="C202" s="112">
        <v>0</v>
      </c>
      <c r="D202" s="113">
        <v>4</v>
      </c>
      <c r="E202" s="113">
        <v>23</v>
      </c>
      <c r="F202" s="113">
        <v>0</v>
      </c>
      <c r="G202" s="113">
        <v>2</v>
      </c>
      <c r="H202" s="113">
        <v>1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6</v>
      </c>
      <c r="R202" s="177">
        <v>20</v>
      </c>
      <c r="S202" s="113">
        <v>1</v>
      </c>
      <c r="T202" s="177">
        <v>3.3330000000000002</v>
      </c>
      <c r="U202" s="113">
        <v>0</v>
      </c>
      <c r="V202" s="177">
        <v>0</v>
      </c>
      <c r="W202" s="177">
        <v>17.399999999999999</v>
      </c>
      <c r="X202" s="183">
        <v>21.6</v>
      </c>
      <c r="Y202" s="112">
        <v>0</v>
      </c>
      <c r="Z202" s="113">
        <v>1</v>
      </c>
      <c r="AA202" s="113">
        <v>6</v>
      </c>
      <c r="AB202" s="113">
        <v>17</v>
      </c>
      <c r="AC202" s="113">
        <v>5</v>
      </c>
      <c r="AD202" s="113">
        <v>1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 x14ac:dyDescent="0.2">
      <c r="A203" s="111" t="s">
        <v>162</v>
      </c>
      <c r="B203" s="111">
        <v>29</v>
      </c>
      <c r="C203" s="112">
        <v>0</v>
      </c>
      <c r="D203" s="113">
        <v>3</v>
      </c>
      <c r="E203" s="113">
        <v>24</v>
      </c>
      <c r="F203" s="113">
        <v>0</v>
      </c>
      <c r="G203" s="113">
        <v>2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9</v>
      </c>
      <c r="R203" s="177">
        <v>31.03</v>
      </c>
      <c r="S203" s="113">
        <v>3</v>
      </c>
      <c r="T203" s="177">
        <v>10.34</v>
      </c>
      <c r="U203" s="113">
        <v>0</v>
      </c>
      <c r="V203" s="177">
        <v>0</v>
      </c>
      <c r="W203" s="177">
        <v>18.7</v>
      </c>
      <c r="X203" s="183">
        <v>23.2</v>
      </c>
      <c r="Y203" s="112">
        <v>0</v>
      </c>
      <c r="Z203" s="113">
        <v>0</v>
      </c>
      <c r="AA203" s="113">
        <v>4</v>
      </c>
      <c r="AB203" s="113">
        <v>16</v>
      </c>
      <c r="AC203" s="113">
        <v>6</v>
      </c>
      <c r="AD203" s="113">
        <v>3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 x14ac:dyDescent="0.2">
      <c r="A204" s="111" t="s">
        <v>163</v>
      </c>
      <c r="B204" s="111">
        <v>18</v>
      </c>
      <c r="C204" s="112">
        <v>0</v>
      </c>
      <c r="D204" s="113">
        <v>2</v>
      </c>
      <c r="E204" s="113">
        <v>16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8</v>
      </c>
      <c r="R204" s="177">
        <v>44.44</v>
      </c>
      <c r="S204" s="113">
        <v>3</v>
      </c>
      <c r="T204" s="177">
        <v>16.670000000000002</v>
      </c>
      <c r="U204" s="113">
        <v>0</v>
      </c>
      <c r="V204" s="177">
        <v>0</v>
      </c>
      <c r="W204" s="177">
        <v>19.899999999999999</v>
      </c>
      <c r="X204" s="183">
        <v>26.2</v>
      </c>
      <c r="Y204" s="112">
        <v>0</v>
      </c>
      <c r="Z204" s="113">
        <v>1</v>
      </c>
      <c r="AA204" s="113">
        <v>1</v>
      </c>
      <c r="AB204" s="113">
        <v>8</v>
      </c>
      <c r="AC204" s="113">
        <v>5</v>
      </c>
      <c r="AD204" s="113">
        <v>3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 x14ac:dyDescent="0.2">
      <c r="A205" s="111" t="s">
        <v>164</v>
      </c>
      <c r="B205" s="111">
        <v>33</v>
      </c>
      <c r="C205" s="112">
        <v>0</v>
      </c>
      <c r="D205" s="113">
        <v>2</v>
      </c>
      <c r="E205" s="113">
        <v>29</v>
      </c>
      <c r="F205" s="113">
        <v>0</v>
      </c>
      <c r="G205" s="113">
        <v>2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9</v>
      </c>
      <c r="R205" s="177">
        <v>27.27</v>
      </c>
      <c r="S205" s="113">
        <v>2</v>
      </c>
      <c r="T205" s="177">
        <v>6.0609999999999999</v>
      </c>
      <c r="U205" s="113">
        <v>1</v>
      </c>
      <c r="V205" s="177">
        <v>3.03</v>
      </c>
      <c r="W205" s="177">
        <v>18.5</v>
      </c>
      <c r="X205" s="183">
        <v>22.5</v>
      </c>
      <c r="Y205" s="112">
        <v>0</v>
      </c>
      <c r="Z205" s="113">
        <v>0</v>
      </c>
      <c r="AA205" s="113">
        <v>3</v>
      </c>
      <c r="AB205" s="113">
        <v>21</v>
      </c>
      <c r="AC205" s="113">
        <v>8</v>
      </c>
      <c r="AD205" s="113">
        <v>0</v>
      </c>
      <c r="AE205" s="113">
        <v>0</v>
      </c>
      <c r="AF205" s="113">
        <v>1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 x14ac:dyDescent="0.2">
      <c r="A206" s="111" t="s">
        <v>165</v>
      </c>
      <c r="B206" s="111">
        <v>27</v>
      </c>
      <c r="C206" s="112">
        <v>1</v>
      </c>
      <c r="D206" s="113">
        <v>1</v>
      </c>
      <c r="E206" s="113">
        <v>24</v>
      </c>
      <c r="F206" s="113">
        <v>0</v>
      </c>
      <c r="G206" s="113">
        <v>1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9</v>
      </c>
      <c r="R206" s="177">
        <v>33.33</v>
      </c>
      <c r="S206" s="113">
        <v>2</v>
      </c>
      <c r="T206" s="177">
        <v>7.407</v>
      </c>
      <c r="U206" s="113">
        <v>0</v>
      </c>
      <c r="V206" s="177">
        <v>0</v>
      </c>
      <c r="W206" s="177">
        <v>17.600000000000001</v>
      </c>
      <c r="X206" s="183">
        <v>22.7</v>
      </c>
      <c r="Y206" s="112">
        <v>0</v>
      </c>
      <c r="Z206" s="113">
        <v>1</v>
      </c>
      <c r="AA206" s="113">
        <v>7</v>
      </c>
      <c r="AB206" s="113">
        <v>10</v>
      </c>
      <c r="AC206" s="113">
        <v>8</v>
      </c>
      <c r="AD206" s="113">
        <v>1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 x14ac:dyDescent="0.2">
      <c r="A207" s="141" t="s">
        <v>166</v>
      </c>
      <c r="B207" s="141">
        <v>17</v>
      </c>
      <c r="C207" s="142">
        <v>0</v>
      </c>
      <c r="D207" s="143">
        <v>1</v>
      </c>
      <c r="E207" s="143">
        <v>16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12</v>
      </c>
      <c r="R207" s="178">
        <v>70.59</v>
      </c>
      <c r="S207" s="143">
        <v>6</v>
      </c>
      <c r="T207" s="178">
        <v>35.29</v>
      </c>
      <c r="U207" s="143">
        <v>0</v>
      </c>
      <c r="V207" s="178">
        <v>0</v>
      </c>
      <c r="W207" s="178">
        <v>21.7</v>
      </c>
      <c r="X207" s="184">
        <v>26.1</v>
      </c>
      <c r="Y207" s="142">
        <v>0</v>
      </c>
      <c r="Z207" s="143">
        <v>0</v>
      </c>
      <c r="AA207" s="143">
        <v>2</v>
      </c>
      <c r="AB207" s="143">
        <v>3</v>
      </c>
      <c r="AC207" s="143">
        <v>10</v>
      </c>
      <c r="AD207" s="143">
        <v>2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 x14ac:dyDescent="0.2">
      <c r="A208" s="116" t="s">
        <v>167</v>
      </c>
      <c r="B208" s="117">
        <v>4398</v>
      </c>
      <c r="C208" s="118">
        <v>72</v>
      </c>
      <c r="D208" s="119">
        <v>81</v>
      </c>
      <c r="E208" s="119">
        <v>3689</v>
      </c>
      <c r="F208" s="119">
        <v>19</v>
      </c>
      <c r="G208" s="119">
        <v>468</v>
      </c>
      <c r="H208" s="119">
        <v>27</v>
      </c>
      <c r="I208" s="119">
        <v>20</v>
      </c>
      <c r="J208" s="119">
        <v>13</v>
      </c>
      <c r="K208" s="119">
        <v>2</v>
      </c>
      <c r="L208" s="119">
        <v>3</v>
      </c>
      <c r="M208" s="119">
        <v>4</v>
      </c>
      <c r="N208" s="120">
        <v>0</v>
      </c>
      <c r="O208" s="120">
        <v>0</v>
      </c>
      <c r="P208" s="120">
        <v>0</v>
      </c>
      <c r="Q208" s="118">
        <v>55</v>
      </c>
      <c r="R208" s="179">
        <v>1.2509999999999999</v>
      </c>
      <c r="S208" s="119">
        <v>13</v>
      </c>
      <c r="T208" s="179">
        <v>0.29599999999999999</v>
      </c>
      <c r="U208" s="119">
        <v>0</v>
      </c>
      <c r="V208" s="179">
        <v>0</v>
      </c>
      <c r="W208" s="179">
        <v>10.8</v>
      </c>
      <c r="X208" s="185">
        <v>15.3</v>
      </c>
      <c r="Y208" s="121">
        <v>235</v>
      </c>
      <c r="Z208" s="122">
        <v>1791</v>
      </c>
      <c r="AA208" s="122">
        <v>1628</v>
      </c>
      <c r="AB208" s="122">
        <v>689</v>
      </c>
      <c r="AC208" s="122">
        <v>43</v>
      </c>
      <c r="AD208" s="122">
        <v>7</v>
      </c>
      <c r="AE208" s="122">
        <v>5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 x14ac:dyDescent="0.2">
      <c r="A209" s="125" t="s">
        <v>168</v>
      </c>
      <c r="B209" s="126">
        <v>5264</v>
      </c>
      <c r="C209" s="127">
        <v>97</v>
      </c>
      <c r="D209" s="128">
        <v>118</v>
      </c>
      <c r="E209" s="128">
        <v>4414</v>
      </c>
      <c r="F209" s="128">
        <v>29</v>
      </c>
      <c r="G209" s="128">
        <v>523</v>
      </c>
      <c r="H209" s="128">
        <v>34</v>
      </c>
      <c r="I209" s="128">
        <v>27</v>
      </c>
      <c r="J209" s="128">
        <v>13</v>
      </c>
      <c r="K209" s="128">
        <v>2</v>
      </c>
      <c r="L209" s="128">
        <v>3</v>
      </c>
      <c r="M209" s="128">
        <v>4</v>
      </c>
      <c r="N209" s="129">
        <v>0</v>
      </c>
      <c r="O209" s="129">
        <v>0</v>
      </c>
      <c r="P209" s="129">
        <v>0</v>
      </c>
      <c r="Q209" s="127">
        <v>129</v>
      </c>
      <c r="R209" s="180">
        <v>2.4510000000000001</v>
      </c>
      <c r="S209" s="128">
        <v>35</v>
      </c>
      <c r="T209" s="180">
        <v>0.66500000000000004</v>
      </c>
      <c r="U209" s="128">
        <v>0</v>
      </c>
      <c r="V209" s="180">
        <v>0</v>
      </c>
      <c r="W209" s="180">
        <v>11.4</v>
      </c>
      <c r="X209" s="186">
        <v>15.9</v>
      </c>
      <c r="Y209" s="130">
        <v>240</v>
      </c>
      <c r="Z209" s="131">
        <v>1877</v>
      </c>
      <c r="AA209" s="131">
        <v>2052</v>
      </c>
      <c r="AB209" s="131">
        <v>966</v>
      </c>
      <c r="AC209" s="131">
        <v>101</v>
      </c>
      <c r="AD209" s="131">
        <v>20</v>
      </c>
      <c r="AE209" s="131">
        <v>8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 x14ac:dyDescent="0.2">
      <c r="A210" s="125" t="s">
        <v>169</v>
      </c>
      <c r="B210" s="126">
        <v>5486</v>
      </c>
      <c r="C210" s="127">
        <v>99</v>
      </c>
      <c r="D210" s="128">
        <v>134</v>
      </c>
      <c r="E210" s="128">
        <v>4606</v>
      </c>
      <c r="F210" s="128">
        <v>29</v>
      </c>
      <c r="G210" s="128">
        <v>534</v>
      </c>
      <c r="H210" s="128">
        <v>35</v>
      </c>
      <c r="I210" s="128">
        <v>27</v>
      </c>
      <c r="J210" s="128">
        <v>13</v>
      </c>
      <c r="K210" s="128">
        <v>2</v>
      </c>
      <c r="L210" s="128">
        <v>3</v>
      </c>
      <c r="M210" s="128">
        <v>4</v>
      </c>
      <c r="N210" s="129">
        <v>0</v>
      </c>
      <c r="O210" s="129">
        <v>0</v>
      </c>
      <c r="P210" s="129">
        <v>0</v>
      </c>
      <c r="Q210" s="127">
        <v>197</v>
      </c>
      <c r="R210" s="180">
        <v>3.5910000000000002</v>
      </c>
      <c r="S210" s="128">
        <v>55</v>
      </c>
      <c r="T210" s="180">
        <v>1.0029999999999999</v>
      </c>
      <c r="U210" s="128">
        <v>2</v>
      </c>
      <c r="V210" s="180">
        <v>3.5999999999999997E-2</v>
      </c>
      <c r="W210" s="180">
        <v>11.7</v>
      </c>
      <c r="X210" s="186">
        <v>16.3</v>
      </c>
      <c r="Y210" s="130">
        <v>240</v>
      </c>
      <c r="Z210" s="131">
        <v>1880</v>
      </c>
      <c r="AA210" s="131">
        <v>2091</v>
      </c>
      <c r="AB210" s="131">
        <v>1078</v>
      </c>
      <c r="AC210" s="131">
        <v>155</v>
      </c>
      <c r="AD210" s="131">
        <v>32</v>
      </c>
      <c r="AE210" s="131">
        <v>8</v>
      </c>
      <c r="AF210" s="131">
        <v>1</v>
      </c>
      <c r="AG210" s="131">
        <v>1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 x14ac:dyDescent="0.2">
      <c r="A211" s="133" t="s">
        <v>170</v>
      </c>
      <c r="B211" s="134">
        <v>5633</v>
      </c>
      <c r="C211" s="135">
        <v>102</v>
      </c>
      <c r="D211" s="136">
        <v>146</v>
      </c>
      <c r="E211" s="136">
        <v>4728</v>
      </c>
      <c r="F211" s="136">
        <v>29</v>
      </c>
      <c r="G211" s="136">
        <v>540</v>
      </c>
      <c r="H211" s="136">
        <v>37</v>
      </c>
      <c r="I211" s="136">
        <v>29</v>
      </c>
      <c r="J211" s="136">
        <v>13</v>
      </c>
      <c r="K211" s="136">
        <v>2</v>
      </c>
      <c r="L211" s="136">
        <v>3</v>
      </c>
      <c r="M211" s="136">
        <v>4</v>
      </c>
      <c r="N211" s="137">
        <v>0</v>
      </c>
      <c r="O211" s="137">
        <v>0</v>
      </c>
      <c r="P211" s="137">
        <v>0</v>
      </c>
      <c r="Q211" s="135">
        <v>242</v>
      </c>
      <c r="R211" s="181">
        <v>4.2960000000000003</v>
      </c>
      <c r="S211" s="136">
        <v>71</v>
      </c>
      <c r="T211" s="181">
        <v>1.26</v>
      </c>
      <c r="U211" s="136">
        <v>2</v>
      </c>
      <c r="V211" s="181">
        <v>3.5999999999999997E-2</v>
      </c>
      <c r="W211" s="181">
        <v>11.9</v>
      </c>
      <c r="X211" s="187">
        <v>16.5</v>
      </c>
      <c r="Y211" s="138">
        <v>240</v>
      </c>
      <c r="Z211" s="139">
        <v>1881</v>
      </c>
      <c r="AA211" s="139">
        <v>2121</v>
      </c>
      <c r="AB211" s="139">
        <v>1149</v>
      </c>
      <c r="AC211" s="139">
        <v>190</v>
      </c>
      <c r="AD211" s="139">
        <v>39</v>
      </c>
      <c r="AE211" s="139">
        <v>11</v>
      </c>
      <c r="AF211" s="139">
        <v>1</v>
      </c>
      <c r="AG211" s="139">
        <v>1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">
      <c r="B212" s="175" t="e">
        <v>#VALUE!</v>
      </c>
      <c r="C212" s="35" t="s">
        <v>172</v>
      </c>
      <c r="Y212" s="35" t="s">
        <v>172</v>
      </c>
    </row>
    <row r="213" spans="1:52" s="2" customFormat="1" ht="12.6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 x14ac:dyDescent="0.2">
      <c r="A216" s="105" t="s">
        <v>70</v>
      </c>
      <c r="B216" s="105">
        <v>18</v>
      </c>
      <c r="C216" s="106">
        <v>1</v>
      </c>
      <c r="D216" s="107">
        <v>0</v>
      </c>
      <c r="E216" s="107">
        <v>16</v>
      </c>
      <c r="F216" s="107">
        <v>0</v>
      </c>
      <c r="G216" s="107">
        <v>0</v>
      </c>
      <c r="H216" s="107">
        <v>1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7</v>
      </c>
      <c r="R216" s="176">
        <v>38.89</v>
      </c>
      <c r="S216" s="107">
        <v>1</v>
      </c>
      <c r="T216" s="176">
        <v>5.556</v>
      </c>
      <c r="U216" s="107">
        <v>0</v>
      </c>
      <c r="V216" s="176">
        <v>0</v>
      </c>
      <c r="W216" s="176">
        <v>18.8</v>
      </c>
      <c r="X216" s="182">
        <v>22.9</v>
      </c>
      <c r="Y216" s="106">
        <v>0</v>
      </c>
      <c r="Z216" s="107">
        <v>0</v>
      </c>
      <c r="AA216" s="107">
        <v>5</v>
      </c>
      <c r="AB216" s="107">
        <v>6</v>
      </c>
      <c r="AC216" s="107">
        <v>6</v>
      </c>
      <c r="AD216" s="107">
        <v>0</v>
      </c>
      <c r="AE216" s="107">
        <v>1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 x14ac:dyDescent="0.2">
      <c r="A217" s="111" t="s">
        <v>72</v>
      </c>
      <c r="B217" s="111">
        <v>7</v>
      </c>
      <c r="C217" s="112">
        <v>0</v>
      </c>
      <c r="D217" s="113">
        <v>0</v>
      </c>
      <c r="E217" s="113">
        <v>7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1</v>
      </c>
      <c r="R217" s="177">
        <v>14.29</v>
      </c>
      <c r="S217" s="113">
        <v>1</v>
      </c>
      <c r="T217" s="177">
        <v>14.29</v>
      </c>
      <c r="U217" s="113">
        <v>0</v>
      </c>
      <c r="V217" s="177">
        <v>0</v>
      </c>
      <c r="W217" s="177">
        <v>17.899999999999999</v>
      </c>
      <c r="X217" s="183" t="s">
        <v>71</v>
      </c>
      <c r="Y217" s="112">
        <v>0</v>
      </c>
      <c r="Z217" s="113">
        <v>0</v>
      </c>
      <c r="AA217" s="113">
        <v>2</v>
      </c>
      <c r="AB217" s="113">
        <v>4</v>
      </c>
      <c r="AC217" s="113">
        <v>1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 x14ac:dyDescent="0.2">
      <c r="A218" s="111" t="s">
        <v>73</v>
      </c>
      <c r="B218" s="111">
        <v>12</v>
      </c>
      <c r="C218" s="112">
        <v>0</v>
      </c>
      <c r="D218" s="113">
        <v>0</v>
      </c>
      <c r="E218" s="113">
        <v>12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3</v>
      </c>
      <c r="R218" s="177">
        <v>25</v>
      </c>
      <c r="S218" s="113">
        <v>0</v>
      </c>
      <c r="T218" s="177">
        <v>0</v>
      </c>
      <c r="U218" s="113">
        <v>0</v>
      </c>
      <c r="V218" s="177">
        <v>0</v>
      </c>
      <c r="W218" s="177">
        <v>18.8</v>
      </c>
      <c r="X218" s="183">
        <v>20.5</v>
      </c>
      <c r="Y218" s="112">
        <v>0</v>
      </c>
      <c r="Z218" s="113">
        <v>0</v>
      </c>
      <c r="AA218" s="113">
        <v>0</v>
      </c>
      <c r="AB218" s="113">
        <v>9</v>
      </c>
      <c r="AC218" s="113">
        <v>3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 x14ac:dyDescent="0.2">
      <c r="A219" s="111" t="s">
        <v>74</v>
      </c>
      <c r="B219" s="111">
        <v>9</v>
      </c>
      <c r="C219" s="112">
        <v>0</v>
      </c>
      <c r="D219" s="113">
        <v>0</v>
      </c>
      <c r="E219" s="113">
        <v>9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1</v>
      </c>
      <c r="R219" s="177">
        <v>11.11</v>
      </c>
      <c r="S219" s="113">
        <v>0</v>
      </c>
      <c r="T219" s="177">
        <v>0</v>
      </c>
      <c r="U219" s="113">
        <v>0</v>
      </c>
      <c r="V219" s="177">
        <v>0</v>
      </c>
      <c r="W219" s="177">
        <v>16.899999999999999</v>
      </c>
      <c r="X219" s="183" t="s">
        <v>71</v>
      </c>
      <c r="Y219" s="112">
        <v>0</v>
      </c>
      <c r="Z219" s="113">
        <v>0</v>
      </c>
      <c r="AA219" s="113">
        <v>1</v>
      </c>
      <c r="AB219" s="113">
        <v>7</v>
      </c>
      <c r="AC219" s="113">
        <v>1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 x14ac:dyDescent="0.2">
      <c r="A220" s="111" t="s">
        <v>75</v>
      </c>
      <c r="B220" s="111">
        <v>5</v>
      </c>
      <c r="C220" s="112">
        <v>0</v>
      </c>
      <c r="D220" s="113">
        <v>0</v>
      </c>
      <c r="E220" s="113">
        <v>5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16.7</v>
      </c>
      <c r="X220" s="183" t="s">
        <v>71</v>
      </c>
      <c r="Y220" s="112">
        <v>0</v>
      </c>
      <c r="Z220" s="113">
        <v>0</v>
      </c>
      <c r="AA220" s="113">
        <v>1</v>
      </c>
      <c r="AB220" s="113">
        <v>4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 x14ac:dyDescent="0.2">
      <c r="A221" s="111" t="s">
        <v>76</v>
      </c>
      <c r="B221" s="111">
        <v>11</v>
      </c>
      <c r="C221" s="112">
        <v>2</v>
      </c>
      <c r="D221" s="113">
        <v>1</v>
      </c>
      <c r="E221" s="113">
        <v>8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3</v>
      </c>
      <c r="R221" s="177">
        <v>27.27</v>
      </c>
      <c r="S221" s="113">
        <v>1</v>
      </c>
      <c r="T221" s="177">
        <v>9.0909999999999993</v>
      </c>
      <c r="U221" s="113">
        <v>0</v>
      </c>
      <c r="V221" s="177">
        <v>0</v>
      </c>
      <c r="W221" s="177">
        <v>17.3</v>
      </c>
      <c r="X221" s="183">
        <v>21.9</v>
      </c>
      <c r="Y221" s="112">
        <v>0</v>
      </c>
      <c r="Z221" s="113">
        <v>0</v>
      </c>
      <c r="AA221" s="113">
        <v>2</v>
      </c>
      <c r="AB221" s="113">
        <v>6</v>
      </c>
      <c r="AC221" s="113">
        <v>3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 x14ac:dyDescent="0.2">
      <c r="A222" s="111" t="s">
        <v>77</v>
      </c>
      <c r="B222" s="111">
        <v>7</v>
      </c>
      <c r="C222" s="112">
        <v>0</v>
      </c>
      <c r="D222" s="113">
        <v>0</v>
      </c>
      <c r="E222" s="113">
        <v>7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2</v>
      </c>
      <c r="R222" s="177">
        <v>28.57</v>
      </c>
      <c r="S222" s="113">
        <v>2</v>
      </c>
      <c r="T222" s="177">
        <v>28.57</v>
      </c>
      <c r="U222" s="113">
        <v>0</v>
      </c>
      <c r="V222" s="177">
        <v>0</v>
      </c>
      <c r="W222" s="177">
        <v>19.5</v>
      </c>
      <c r="X222" s="183" t="s">
        <v>71</v>
      </c>
      <c r="Y222" s="112">
        <v>0</v>
      </c>
      <c r="Z222" s="113">
        <v>0</v>
      </c>
      <c r="AA222" s="113">
        <v>3</v>
      </c>
      <c r="AB222" s="113">
        <v>2</v>
      </c>
      <c r="AC222" s="113">
        <v>0</v>
      </c>
      <c r="AD222" s="113">
        <v>0</v>
      </c>
      <c r="AE222" s="113">
        <v>2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 x14ac:dyDescent="0.2">
      <c r="A223" s="111" t="s">
        <v>78</v>
      </c>
      <c r="B223" s="111">
        <v>3</v>
      </c>
      <c r="C223" s="112">
        <v>0</v>
      </c>
      <c r="D223" s="113">
        <v>0</v>
      </c>
      <c r="E223" s="113">
        <v>3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2</v>
      </c>
      <c r="R223" s="177">
        <v>66.67</v>
      </c>
      <c r="S223" s="113">
        <v>1</v>
      </c>
      <c r="T223" s="177">
        <v>33.33</v>
      </c>
      <c r="U223" s="113">
        <v>0</v>
      </c>
      <c r="V223" s="177">
        <v>0</v>
      </c>
      <c r="W223" s="177">
        <v>20</v>
      </c>
      <c r="X223" s="183" t="s">
        <v>71</v>
      </c>
      <c r="Y223" s="112">
        <v>0</v>
      </c>
      <c r="Z223" s="113">
        <v>0</v>
      </c>
      <c r="AA223" s="113">
        <v>1</v>
      </c>
      <c r="AB223" s="113">
        <v>0</v>
      </c>
      <c r="AC223" s="113">
        <v>2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 x14ac:dyDescent="0.2">
      <c r="A224" s="111" t="s">
        <v>79</v>
      </c>
      <c r="B224" s="111">
        <v>4</v>
      </c>
      <c r="C224" s="112">
        <v>0</v>
      </c>
      <c r="D224" s="113">
        <v>0</v>
      </c>
      <c r="E224" s="113">
        <v>3</v>
      </c>
      <c r="F224" s="113">
        <v>0</v>
      </c>
      <c r="G224" s="113">
        <v>1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2</v>
      </c>
      <c r="R224" s="177">
        <v>50</v>
      </c>
      <c r="S224" s="113">
        <v>1</v>
      </c>
      <c r="T224" s="177">
        <v>25</v>
      </c>
      <c r="U224" s="113">
        <v>1</v>
      </c>
      <c r="V224" s="177">
        <v>25</v>
      </c>
      <c r="W224" s="177">
        <v>24.1</v>
      </c>
      <c r="X224" s="183" t="s">
        <v>71</v>
      </c>
      <c r="Y224" s="112">
        <v>0</v>
      </c>
      <c r="Z224" s="113">
        <v>0</v>
      </c>
      <c r="AA224" s="113">
        <v>0</v>
      </c>
      <c r="AB224" s="113">
        <v>2</v>
      </c>
      <c r="AC224" s="113">
        <v>1</v>
      </c>
      <c r="AD224" s="113">
        <v>0</v>
      </c>
      <c r="AE224" s="113">
        <v>0</v>
      </c>
      <c r="AF224" s="113">
        <v>1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 x14ac:dyDescent="0.2">
      <c r="A225" s="111" t="s">
        <v>80</v>
      </c>
      <c r="B225" s="111">
        <v>3</v>
      </c>
      <c r="C225" s="112">
        <v>0</v>
      </c>
      <c r="D225" s="113">
        <v>0</v>
      </c>
      <c r="E225" s="113">
        <v>3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3</v>
      </c>
      <c r="R225" s="177">
        <v>100</v>
      </c>
      <c r="S225" s="113">
        <v>2</v>
      </c>
      <c r="T225" s="177">
        <v>66.67</v>
      </c>
      <c r="U225" s="113">
        <v>0</v>
      </c>
      <c r="V225" s="177">
        <v>0</v>
      </c>
      <c r="W225" s="177">
        <v>25.1</v>
      </c>
      <c r="X225" s="183" t="s">
        <v>71</v>
      </c>
      <c r="Y225" s="112">
        <v>0</v>
      </c>
      <c r="Z225" s="113">
        <v>0</v>
      </c>
      <c r="AA225" s="113">
        <v>0</v>
      </c>
      <c r="AB225" s="113">
        <v>0</v>
      </c>
      <c r="AC225" s="113">
        <v>1</v>
      </c>
      <c r="AD225" s="113">
        <v>2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 x14ac:dyDescent="0.2">
      <c r="A226" s="111" t="s">
        <v>81</v>
      </c>
      <c r="B226" s="111">
        <v>5</v>
      </c>
      <c r="C226" s="112">
        <v>0</v>
      </c>
      <c r="D226" s="113">
        <v>1</v>
      </c>
      <c r="E226" s="113">
        <v>4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2</v>
      </c>
      <c r="R226" s="177">
        <v>40</v>
      </c>
      <c r="S226" s="113">
        <v>1</v>
      </c>
      <c r="T226" s="177">
        <v>20</v>
      </c>
      <c r="U226" s="113">
        <v>0</v>
      </c>
      <c r="V226" s="177">
        <v>0</v>
      </c>
      <c r="W226" s="177">
        <v>20.6</v>
      </c>
      <c r="X226" s="183" t="s">
        <v>71</v>
      </c>
      <c r="Y226" s="112">
        <v>0</v>
      </c>
      <c r="Z226" s="113">
        <v>0</v>
      </c>
      <c r="AA226" s="113">
        <v>1</v>
      </c>
      <c r="AB226" s="113">
        <v>2</v>
      </c>
      <c r="AC226" s="113">
        <v>1</v>
      </c>
      <c r="AD226" s="113">
        <v>0</v>
      </c>
      <c r="AE226" s="113">
        <v>1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 x14ac:dyDescent="0.2">
      <c r="A227" s="111" t="s">
        <v>82</v>
      </c>
      <c r="B227" s="111">
        <v>1</v>
      </c>
      <c r="C227" s="112">
        <v>0</v>
      </c>
      <c r="D227" s="113">
        <v>0</v>
      </c>
      <c r="E227" s="113">
        <v>1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>
        <v>18.8</v>
      </c>
      <c r="X227" s="183" t="s">
        <v>71</v>
      </c>
      <c r="Y227" s="112">
        <v>0</v>
      </c>
      <c r="Z227" s="113">
        <v>0</v>
      </c>
      <c r="AA227" s="113">
        <v>0</v>
      </c>
      <c r="AB227" s="113">
        <v>1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 x14ac:dyDescent="0.2">
      <c r="A228" s="111" t="s">
        <v>83</v>
      </c>
      <c r="B228" s="111">
        <v>6</v>
      </c>
      <c r="C228" s="112">
        <v>0</v>
      </c>
      <c r="D228" s="113">
        <v>0</v>
      </c>
      <c r="E228" s="113">
        <v>6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</v>
      </c>
      <c r="R228" s="177">
        <v>16.670000000000002</v>
      </c>
      <c r="S228" s="113">
        <v>0</v>
      </c>
      <c r="T228" s="177">
        <v>0</v>
      </c>
      <c r="U228" s="113">
        <v>0</v>
      </c>
      <c r="V228" s="177">
        <v>0</v>
      </c>
      <c r="W228" s="177">
        <v>18.2</v>
      </c>
      <c r="X228" s="183" t="s">
        <v>71</v>
      </c>
      <c r="Y228" s="112">
        <v>0</v>
      </c>
      <c r="Z228" s="113">
        <v>0</v>
      </c>
      <c r="AA228" s="113">
        <v>1</v>
      </c>
      <c r="AB228" s="113">
        <v>4</v>
      </c>
      <c r="AC228" s="113">
        <v>1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 x14ac:dyDescent="0.2">
      <c r="A229" s="111" t="s">
        <v>84</v>
      </c>
      <c r="B229" s="111">
        <v>2</v>
      </c>
      <c r="C229" s="112">
        <v>0</v>
      </c>
      <c r="D229" s="113">
        <v>0</v>
      </c>
      <c r="E229" s="113">
        <v>2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1</v>
      </c>
      <c r="R229" s="177">
        <v>50</v>
      </c>
      <c r="S229" s="113">
        <v>0</v>
      </c>
      <c r="T229" s="177">
        <v>0</v>
      </c>
      <c r="U229" s="113">
        <v>0</v>
      </c>
      <c r="V229" s="177">
        <v>0</v>
      </c>
      <c r="W229" s="177">
        <v>20.5</v>
      </c>
      <c r="X229" s="183" t="s">
        <v>71</v>
      </c>
      <c r="Y229" s="112">
        <v>0</v>
      </c>
      <c r="Z229" s="113">
        <v>0</v>
      </c>
      <c r="AA229" s="113">
        <v>0</v>
      </c>
      <c r="AB229" s="113">
        <v>1</v>
      </c>
      <c r="AC229" s="113">
        <v>1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 x14ac:dyDescent="0.2">
      <c r="A230" s="111" t="s">
        <v>85</v>
      </c>
      <c r="B230" s="111">
        <v>4</v>
      </c>
      <c r="C230" s="112">
        <v>0</v>
      </c>
      <c r="D230" s="113">
        <v>1</v>
      </c>
      <c r="E230" s="113">
        <v>3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1</v>
      </c>
      <c r="R230" s="177">
        <v>25</v>
      </c>
      <c r="S230" s="113">
        <v>0</v>
      </c>
      <c r="T230" s="177">
        <v>0</v>
      </c>
      <c r="U230" s="113">
        <v>0</v>
      </c>
      <c r="V230" s="177">
        <v>0</v>
      </c>
      <c r="W230" s="177">
        <v>18.600000000000001</v>
      </c>
      <c r="X230" s="183" t="s">
        <v>71</v>
      </c>
      <c r="Y230" s="112">
        <v>0</v>
      </c>
      <c r="Z230" s="113">
        <v>0</v>
      </c>
      <c r="AA230" s="113">
        <v>1</v>
      </c>
      <c r="AB230" s="113">
        <v>2</v>
      </c>
      <c r="AC230" s="113">
        <v>1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 x14ac:dyDescent="0.2">
      <c r="A231" s="111" t="s">
        <v>86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71</v>
      </c>
      <c r="X231" s="183" t="s">
        <v>71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 x14ac:dyDescent="0.2">
      <c r="A232" s="111" t="s">
        <v>87</v>
      </c>
      <c r="B232" s="111">
        <v>2</v>
      </c>
      <c r="C232" s="112">
        <v>0</v>
      </c>
      <c r="D232" s="113">
        <v>0</v>
      </c>
      <c r="E232" s="113">
        <v>2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2</v>
      </c>
      <c r="R232" s="177">
        <v>100</v>
      </c>
      <c r="S232" s="113">
        <v>0</v>
      </c>
      <c r="T232" s="177">
        <v>0</v>
      </c>
      <c r="U232" s="113">
        <v>0</v>
      </c>
      <c r="V232" s="177">
        <v>0</v>
      </c>
      <c r="W232" s="177">
        <v>21.1</v>
      </c>
      <c r="X232" s="183" t="s">
        <v>71</v>
      </c>
      <c r="Y232" s="112">
        <v>0</v>
      </c>
      <c r="Z232" s="113">
        <v>0</v>
      </c>
      <c r="AA232" s="113">
        <v>0</v>
      </c>
      <c r="AB232" s="113">
        <v>0</v>
      </c>
      <c r="AC232" s="113">
        <v>2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 x14ac:dyDescent="0.2">
      <c r="A233" s="111" t="s">
        <v>88</v>
      </c>
      <c r="B233" s="111">
        <v>2</v>
      </c>
      <c r="C233" s="112">
        <v>0</v>
      </c>
      <c r="D233" s="113">
        <v>0</v>
      </c>
      <c r="E233" s="113">
        <v>2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1</v>
      </c>
      <c r="R233" s="177">
        <v>50</v>
      </c>
      <c r="S233" s="113">
        <v>0</v>
      </c>
      <c r="T233" s="177">
        <v>0</v>
      </c>
      <c r="U233" s="113">
        <v>0</v>
      </c>
      <c r="V233" s="177">
        <v>0</v>
      </c>
      <c r="W233" s="177">
        <v>18.8</v>
      </c>
      <c r="X233" s="183" t="s">
        <v>71</v>
      </c>
      <c r="Y233" s="112">
        <v>0</v>
      </c>
      <c r="Z233" s="113">
        <v>0</v>
      </c>
      <c r="AA233" s="113">
        <v>0</v>
      </c>
      <c r="AB233" s="113">
        <v>1</v>
      </c>
      <c r="AC233" s="113">
        <v>1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 x14ac:dyDescent="0.2">
      <c r="A234" s="111" t="s">
        <v>89</v>
      </c>
      <c r="B234" s="111">
        <v>2</v>
      </c>
      <c r="C234" s="112">
        <v>0</v>
      </c>
      <c r="D234" s="113">
        <v>0</v>
      </c>
      <c r="E234" s="113">
        <v>2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</v>
      </c>
      <c r="R234" s="177">
        <v>50</v>
      </c>
      <c r="S234" s="113">
        <v>0</v>
      </c>
      <c r="T234" s="177">
        <v>0</v>
      </c>
      <c r="U234" s="113">
        <v>0</v>
      </c>
      <c r="V234" s="177">
        <v>0</v>
      </c>
      <c r="W234" s="177">
        <v>21.2</v>
      </c>
      <c r="X234" s="183" t="s">
        <v>71</v>
      </c>
      <c r="Y234" s="112">
        <v>0</v>
      </c>
      <c r="Z234" s="113">
        <v>0</v>
      </c>
      <c r="AA234" s="113">
        <v>0</v>
      </c>
      <c r="AB234" s="113">
        <v>1</v>
      </c>
      <c r="AC234" s="113">
        <v>1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 x14ac:dyDescent="0.2">
      <c r="A235" s="111" t="s">
        <v>90</v>
      </c>
      <c r="B235" s="111">
        <v>3</v>
      </c>
      <c r="C235" s="112">
        <v>0</v>
      </c>
      <c r="D235" s="113">
        <v>0</v>
      </c>
      <c r="E235" s="113">
        <v>3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>
        <v>16.3</v>
      </c>
      <c r="X235" s="183" t="s">
        <v>71</v>
      </c>
      <c r="Y235" s="112">
        <v>0</v>
      </c>
      <c r="Z235" s="113">
        <v>0</v>
      </c>
      <c r="AA235" s="113">
        <v>0</v>
      </c>
      <c r="AB235" s="113">
        <v>3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 x14ac:dyDescent="0.2">
      <c r="A236" s="111" t="s">
        <v>91</v>
      </c>
      <c r="B236" s="111">
        <v>8</v>
      </c>
      <c r="C236" s="112">
        <v>0</v>
      </c>
      <c r="D236" s="113">
        <v>0</v>
      </c>
      <c r="E236" s="113">
        <v>8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3</v>
      </c>
      <c r="R236" s="177">
        <v>37.5</v>
      </c>
      <c r="S236" s="113">
        <v>1</v>
      </c>
      <c r="T236" s="177">
        <v>12.5</v>
      </c>
      <c r="U236" s="113">
        <v>0</v>
      </c>
      <c r="V236" s="177">
        <v>0</v>
      </c>
      <c r="W236" s="177">
        <v>19.600000000000001</v>
      </c>
      <c r="X236" s="183" t="s">
        <v>71</v>
      </c>
      <c r="Y236" s="112">
        <v>0</v>
      </c>
      <c r="Z236" s="113">
        <v>0</v>
      </c>
      <c r="AA236" s="113">
        <v>0</v>
      </c>
      <c r="AB236" s="113">
        <v>5</v>
      </c>
      <c r="AC236" s="113">
        <v>2</v>
      </c>
      <c r="AD236" s="113">
        <v>1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 x14ac:dyDescent="0.2">
      <c r="A237" s="111" t="s">
        <v>92</v>
      </c>
      <c r="B237" s="111">
        <v>7</v>
      </c>
      <c r="C237" s="112">
        <v>0</v>
      </c>
      <c r="D237" s="113">
        <v>0</v>
      </c>
      <c r="E237" s="113">
        <v>4</v>
      </c>
      <c r="F237" s="113">
        <v>0</v>
      </c>
      <c r="G237" s="113">
        <v>1</v>
      </c>
      <c r="H237" s="113">
        <v>0</v>
      </c>
      <c r="I237" s="113">
        <v>2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3</v>
      </c>
      <c r="R237" s="177">
        <v>42.86</v>
      </c>
      <c r="S237" s="113">
        <v>0</v>
      </c>
      <c r="T237" s="177">
        <v>0</v>
      </c>
      <c r="U237" s="113">
        <v>0</v>
      </c>
      <c r="V237" s="177">
        <v>0</v>
      </c>
      <c r="W237" s="177">
        <v>18.100000000000001</v>
      </c>
      <c r="X237" s="183" t="s">
        <v>71</v>
      </c>
      <c r="Y237" s="112">
        <v>0</v>
      </c>
      <c r="Z237" s="113">
        <v>0</v>
      </c>
      <c r="AA237" s="113">
        <v>1</v>
      </c>
      <c r="AB237" s="113">
        <v>3</v>
      </c>
      <c r="AC237" s="113">
        <v>3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 x14ac:dyDescent="0.2">
      <c r="A238" s="111" t="s">
        <v>93</v>
      </c>
      <c r="B238" s="111">
        <v>8</v>
      </c>
      <c r="C238" s="112">
        <v>1</v>
      </c>
      <c r="D238" s="113">
        <v>0</v>
      </c>
      <c r="E238" s="113">
        <v>7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2</v>
      </c>
      <c r="R238" s="177">
        <v>25</v>
      </c>
      <c r="S238" s="113">
        <v>2</v>
      </c>
      <c r="T238" s="177">
        <v>25</v>
      </c>
      <c r="U238" s="113">
        <v>0</v>
      </c>
      <c r="V238" s="177">
        <v>0</v>
      </c>
      <c r="W238" s="177">
        <v>19</v>
      </c>
      <c r="X238" s="183" t="s">
        <v>71</v>
      </c>
      <c r="Y238" s="112">
        <v>0</v>
      </c>
      <c r="Z238" s="113">
        <v>0</v>
      </c>
      <c r="AA238" s="113">
        <v>0</v>
      </c>
      <c r="AB238" s="113">
        <v>6</v>
      </c>
      <c r="AC238" s="113">
        <v>1</v>
      </c>
      <c r="AD238" s="113">
        <v>1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 x14ac:dyDescent="0.2">
      <c r="A239" s="111" t="s">
        <v>94</v>
      </c>
      <c r="B239" s="111">
        <v>10</v>
      </c>
      <c r="C239" s="112">
        <v>0</v>
      </c>
      <c r="D239" s="113">
        <v>0</v>
      </c>
      <c r="E239" s="113">
        <v>8</v>
      </c>
      <c r="F239" s="113">
        <v>0</v>
      </c>
      <c r="G239" s="113">
        <v>1</v>
      </c>
      <c r="H239" s="113">
        <v>1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4</v>
      </c>
      <c r="R239" s="177">
        <v>40</v>
      </c>
      <c r="S239" s="113">
        <v>1</v>
      </c>
      <c r="T239" s="177">
        <v>10</v>
      </c>
      <c r="U239" s="113">
        <v>0</v>
      </c>
      <c r="V239" s="177">
        <v>0</v>
      </c>
      <c r="W239" s="177">
        <v>19.3</v>
      </c>
      <c r="X239" s="183" t="s">
        <v>71</v>
      </c>
      <c r="Y239" s="112">
        <v>0</v>
      </c>
      <c r="Z239" s="113">
        <v>0</v>
      </c>
      <c r="AA239" s="113">
        <v>0</v>
      </c>
      <c r="AB239" s="113">
        <v>6</v>
      </c>
      <c r="AC239" s="113">
        <v>3</v>
      </c>
      <c r="AD239" s="113">
        <v>1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 x14ac:dyDescent="0.2">
      <c r="A240" s="111" t="s">
        <v>95</v>
      </c>
      <c r="B240" s="111">
        <v>10</v>
      </c>
      <c r="C240" s="112">
        <v>0</v>
      </c>
      <c r="D240" s="113">
        <v>0</v>
      </c>
      <c r="E240" s="113">
        <v>10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3</v>
      </c>
      <c r="R240" s="177">
        <v>30</v>
      </c>
      <c r="S240" s="113">
        <v>0</v>
      </c>
      <c r="T240" s="177">
        <v>0</v>
      </c>
      <c r="U240" s="113">
        <v>0</v>
      </c>
      <c r="V240" s="177">
        <v>0</v>
      </c>
      <c r="W240" s="177">
        <v>18.100000000000001</v>
      </c>
      <c r="X240" s="183" t="s">
        <v>71</v>
      </c>
      <c r="Y240" s="112">
        <v>0</v>
      </c>
      <c r="Z240" s="113">
        <v>1</v>
      </c>
      <c r="AA240" s="113">
        <v>1</v>
      </c>
      <c r="AB240" s="113">
        <v>5</v>
      </c>
      <c r="AC240" s="113">
        <v>3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 x14ac:dyDescent="0.2">
      <c r="A241" s="111" t="s">
        <v>96</v>
      </c>
      <c r="B241" s="111">
        <v>19</v>
      </c>
      <c r="C241" s="112">
        <v>3</v>
      </c>
      <c r="D241" s="113">
        <v>0</v>
      </c>
      <c r="E241" s="113">
        <v>11</v>
      </c>
      <c r="F241" s="113">
        <v>0</v>
      </c>
      <c r="G241" s="113">
        <v>1</v>
      </c>
      <c r="H241" s="113">
        <v>3</v>
      </c>
      <c r="I241" s="113">
        <v>1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7</v>
      </c>
      <c r="R241" s="177">
        <v>36.840000000000003</v>
      </c>
      <c r="S241" s="113">
        <v>2</v>
      </c>
      <c r="T241" s="177">
        <v>10.53</v>
      </c>
      <c r="U241" s="113">
        <v>0</v>
      </c>
      <c r="V241" s="177">
        <v>0</v>
      </c>
      <c r="W241" s="177">
        <v>17.7</v>
      </c>
      <c r="X241" s="183">
        <v>21.3</v>
      </c>
      <c r="Y241" s="112">
        <v>0</v>
      </c>
      <c r="Z241" s="113">
        <v>1</v>
      </c>
      <c r="AA241" s="113">
        <v>4</v>
      </c>
      <c r="AB241" s="113">
        <v>7</v>
      </c>
      <c r="AC241" s="113">
        <v>7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 x14ac:dyDescent="0.2">
      <c r="A242" s="111" t="s">
        <v>97</v>
      </c>
      <c r="B242" s="111">
        <v>28</v>
      </c>
      <c r="C242" s="112">
        <v>2</v>
      </c>
      <c r="D242" s="113">
        <v>1</v>
      </c>
      <c r="E242" s="113">
        <v>25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5</v>
      </c>
      <c r="R242" s="177">
        <v>17.86</v>
      </c>
      <c r="S242" s="113">
        <v>0</v>
      </c>
      <c r="T242" s="177">
        <v>0</v>
      </c>
      <c r="U242" s="113">
        <v>0</v>
      </c>
      <c r="V242" s="177">
        <v>0</v>
      </c>
      <c r="W242" s="177">
        <v>16.5</v>
      </c>
      <c r="X242" s="183">
        <v>20.399999999999999</v>
      </c>
      <c r="Y242" s="112">
        <v>0</v>
      </c>
      <c r="Z242" s="113">
        <v>0</v>
      </c>
      <c r="AA242" s="113">
        <v>9</v>
      </c>
      <c r="AB242" s="113">
        <v>14</v>
      </c>
      <c r="AC242" s="113">
        <v>5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 x14ac:dyDescent="0.2">
      <c r="A243" s="111" t="s">
        <v>98</v>
      </c>
      <c r="B243" s="111">
        <v>30</v>
      </c>
      <c r="C243" s="112">
        <v>2</v>
      </c>
      <c r="D243" s="113">
        <v>0</v>
      </c>
      <c r="E243" s="113">
        <v>26</v>
      </c>
      <c r="F243" s="113">
        <v>0</v>
      </c>
      <c r="G243" s="113">
        <v>1</v>
      </c>
      <c r="H243" s="113">
        <v>1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3</v>
      </c>
      <c r="R243" s="177">
        <v>10</v>
      </c>
      <c r="S243" s="113">
        <v>0</v>
      </c>
      <c r="T243" s="177">
        <v>0</v>
      </c>
      <c r="U243" s="113">
        <v>0</v>
      </c>
      <c r="V243" s="177">
        <v>0</v>
      </c>
      <c r="W243" s="177">
        <v>16.899999999999999</v>
      </c>
      <c r="X243" s="183">
        <v>19.899999999999999</v>
      </c>
      <c r="Y243" s="112">
        <v>0</v>
      </c>
      <c r="Z243" s="113">
        <v>0</v>
      </c>
      <c r="AA243" s="113">
        <v>7</v>
      </c>
      <c r="AB243" s="113">
        <v>20</v>
      </c>
      <c r="AC243" s="113">
        <v>3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 x14ac:dyDescent="0.2">
      <c r="A244" s="111" t="s">
        <v>99</v>
      </c>
      <c r="B244" s="111">
        <v>35</v>
      </c>
      <c r="C244" s="112">
        <v>1</v>
      </c>
      <c r="D244" s="113">
        <v>0</v>
      </c>
      <c r="E244" s="113">
        <v>31</v>
      </c>
      <c r="F244" s="113">
        <v>0</v>
      </c>
      <c r="G244" s="113">
        <v>3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1</v>
      </c>
      <c r="R244" s="177">
        <v>2.8570000000000002</v>
      </c>
      <c r="S244" s="113">
        <v>0</v>
      </c>
      <c r="T244" s="177">
        <v>0</v>
      </c>
      <c r="U244" s="113">
        <v>0</v>
      </c>
      <c r="V244" s="177">
        <v>0</v>
      </c>
      <c r="W244" s="177">
        <v>15.2</v>
      </c>
      <c r="X244" s="183">
        <v>19</v>
      </c>
      <c r="Y244" s="112">
        <v>0</v>
      </c>
      <c r="Z244" s="113">
        <v>1</v>
      </c>
      <c r="AA244" s="113">
        <v>20</v>
      </c>
      <c r="AB244" s="113">
        <v>13</v>
      </c>
      <c r="AC244" s="113">
        <v>1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 x14ac:dyDescent="0.2">
      <c r="A245" s="111" t="s">
        <v>100</v>
      </c>
      <c r="B245" s="111">
        <v>40</v>
      </c>
      <c r="C245" s="112">
        <v>1</v>
      </c>
      <c r="D245" s="113">
        <v>2</v>
      </c>
      <c r="E245" s="113">
        <v>34</v>
      </c>
      <c r="F245" s="113">
        <v>0</v>
      </c>
      <c r="G245" s="113">
        <v>1</v>
      </c>
      <c r="H245" s="113">
        <v>1</v>
      </c>
      <c r="I245" s="113">
        <v>1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3</v>
      </c>
      <c r="R245" s="177">
        <v>7.5</v>
      </c>
      <c r="S245" s="113">
        <v>2</v>
      </c>
      <c r="T245" s="177">
        <v>5</v>
      </c>
      <c r="U245" s="113">
        <v>0</v>
      </c>
      <c r="V245" s="177">
        <v>0</v>
      </c>
      <c r="W245" s="177">
        <v>15.7</v>
      </c>
      <c r="X245" s="183">
        <v>18.8</v>
      </c>
      <c r="Y245" s="112">
        <v>0</v>
      </c>
      <c r="Z245" s="113">
        <v>3</v>
      </c>
      <c r="AA245" s="113">
        <v>11</v>
      </c>
      <c r="AB245" s="113">
        <v>23</v>
      </c>
      <c r="AC245" s="113">
        <v>1</v>
      </c>
      <c r="AD245" s="113">
        <v>2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 x14ac:dyDescent="0.2">
      <c r="A246" s="111" t="s">
        <v>101</v>
      </c>
      <c r="B246" s="111">
        <v>49</v>
      </c>
      <c r="C246" s="112">
        <v>1</v>
      </c>
      <c r="D246" s="113">
        <v>2</v>
      </c>
      <c r="E246" s="113">
        <v>38</v>
      </c>
      <c r="F246" s="113">
        <v>0</v>
      </c>
      <c r="G246" s="113">
        <v>6</v>
      </c>
      <c r="H246" s="113">
        <v>0</v>
      </c>
      <c r="I246" s="113">
        <v>2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2</v>
      </c>
      <c r="R246" s="177">
        <v>4.0819999999999999</v>
      </c>
      <c r="S246" s="113">
        <v>0</v>
      </c>
      <c r="T246" s="177">
        <v>0</v>
      </c>
      <c r="U246" s="113">
        <v>0</v>
      </c>
      <c r="V246" s="177">
        <v>0</v>
      </c>
      <c r="W246" s="177">
        <v>14</v>
      </c>
      <c r="X246" s="183">
        <v>17</v>
      </c>
      <c r="Y246" s="112">
        <v>0</v>
      </c>
      <c r="Z246" s="113">
        <v>6</v>
      </c>
      <c r="AA246" s="113">
        <v>23</v>
      </c>
      <c r="AB246" s="113">
        <v>18</v>
      </c>
      <c r="AC246" s="113">
        <v>2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 x14ac:dyDescent="0.2">
      <c r="A247" s="111" t="s">
        <v>102</v>
      </c>
      <c r="B247" s="111">
        <v>67</v>
      </c>
      <c r="C247" s="112">
        <v>1</v>
      </c>
      <c r="D247" s="113">
        <v>3</v>
      </c>
      <c r="E247" s="113">
        <v>59</v>
      </c>
      <c r="F247" s="113">
        <v>0</v>
      </c>
      <c r="G247" s="113">
        <v>2</v>
      </c>
      <c r="H247" s="113">
        <v>2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4</v>
      </c>
      <c r="R247" s="177">
        <v>5.97</v>
      </c>
      <c r="S247" s="113">
        <v>0</v>
      </c>
      <c r="T247" s="177">
        <v>0</v>
      </c>
      <c r="U247" s="113">
        <v>0</v>
      </c>
      <c r="V247" s="177">
        <v>0</v>
      </c>
      <c r="W247" s="177">
        <v>14.5</v>
      </c>
      <c r="X247" s="183">
        <v>18.3</v>
      </c>
      <c r="Y247" s="112">
        <v>1</v>
      </c>
      <c r="Z247" s="113">
        <v>10</v>
      </c>
      <c r="AA247" s="113">
        <v>25</v>
      </c>
      <c r="AB247" s="113">
        <v>27</v>
      </c>
      <c r="AC247" s="113">
        <v>4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 x14ac:dyDescent="0.2">
      <c r="A248" s="111" t="s">
        <v>103</v>
      </c>
      <c r="B248" s="111">
        <v>49</v>
      </c>
      <c r="C248" s="112">
        <v>7</v>
      </c>
      <c r="D248" s="113">
        <v>1</v>
      </c>
      <c r="E248" s="113">
        <v>38</v>
      </c>
      <c r="F248" s="113">
        <v>0</v>
      </c>
      <c r="G248" s="113">
        <v>3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3</v>
      </c>
      <c r="R248" s="177">
        <v>6.1219999999999999</v>
      </c>
      <c r="S248" s="113">
        <v>1</v>
      </c>
      <c r="T248" s="177">
        <v>2.0409999999999999</v>
      </c>
      <c r="U248" s="113">
        <v>0</v>
      </c>
      <c r="V248" s="177">
        <v>0</v>
      </c>
      <c r="W248" s="177">
        <v>14.5</v>
      </c>
      <c r="X248" s="183">
        <v>16.7</v>
      </c>
      <c r="Y248" s="112">
        <v>0</v>
      </c>
      <c r="Z248" s="113">
        <v>2</v>
      </c>
      <c r="AA248" s="113">
        <v>34</v>
      </c>
      <c r="AB248" s="113">
        <v>10</v>
      </c>
      <c r="AC248" s="113">
        <v>2</v>
      </c>
      <c r="AD248" s="113">
        <v>1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 x14ac:dyDescent="0.2">
      <c r="A249" s="111" t="s">
        <v>104</v>
      </c>
      <c r="B249" s="111">
        <v>65</v>
      </c>
      <c r="C249" s="112">
        <v>1</v>
      </c>
      <c r="D249" s="113">
        <v>0</v>
      </c>
      <c r="E249" s="113">
        <v>62</v>
      </c>
      <c r="F249" s="113">
        <v>0</v>
      </c>
      <c r="G249" s="113">
        <v>1</v>
      </c>
      <c r="H249" s="113">
        <v>0</v>
      </c>
      <c r="I249" s="113">
        <v>1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12.3</v>
      </c>
      <c r="X249" s="183">
        <v>16.7</v>
      </c>
      <c r="Y249" s="112">
        <v>1</v>
      </c>
      <c r="Z249" s="113">
        <v>19</v>
      </c>
      <c r="AA249" s="113">
        <v>24</v>
      </c>
      <c r="AB249" s="113">
        <v>21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 x14ac:dyDescent="0.2">
      <c r="A250" s="111" t="s">
        <v>105</v>
      </c>
      <c r="B250" s="111">
        <v>60</v>
      </c>
      <c r="C250" s="112">
        <v>1</v>
      </c>
      <c r="D250" s="113">
        <v>2</v>
      </c>
      <c r="E250" s="113">
        <v>52</v>
      </c>
      <c r="F250" s="113">
        <v>0</v>
      </c>
      <c r="G250" s="113">
        <v>5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11.7</v>
      </c>
      <c r="X250" s="183">
        <v>14.3</v>
      </c>
      <c r="Y250" s="112">
        <v>2</v>
      </c>
      <c r="Z250" s="113">
        <v>14</v>
      </c>
      <c r="AA250" s="113">
        <v>40</v>
      </c>
      <c r="AB250" s="113">
        <v>4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 x14ac:dyDescent="0.2">
      <c r="A251" s="111" t="s">
        <v>106</v>
      </c>
      <c r="B251" s="111">
        <v>67</v>
      </c>
      <c r="C251" s="112">
        <v>3</v>
      </c>
      <c r="D251" s="113">
        <v>1</v>
      </c>
      <c r="E251" s="113">
        <v>60</v>
      </c>
      <c r="F251" s="113">
        <v>1</v>
      </c>
      <c r="G251" s="113">
        <v>1</v>
      </c>
      <c r="H251" s="113">
        <v>1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12.5</v>
      </c>
      <c r="X251" s="183">
        <v>15.5</v>
      </c>
      <c r="Y251" s="112">
        <v>0</v>
      </c>
      <c r="Z251" s="113">
        <v>19</v>
      </c>
      <c r="AA251" s="113">
        <v>37</v>
      </c>
      <c r="AB251" s="113">
        <v>11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 x14ac:dyDescent="0.2">
      <c r="A252" s="111" t="s">
        <v>107</v>
      </c>
      <c r="B252" s="111">
        <v>110</v>
      </c>
      <c r="C252" s="112">
        <v>3</v>
      </c>
      <c r="D252" s="113">
        <v>1</v>
      </c>
      <c r="E252" s="113">
        <v>98</v>
      </c>
      <c r="F252" s="113">
        <v>0</v>
      </c>
      <c r="G252" s="113">
        <v>7</v>
      </c>
      <c r="H252" s="113">
        <v>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2</v>
      </c>
      <c r="R252" s="177">
        <v>1.8180000000000001</v>
      </c>
      <c r="S252" s="113">
        <v>0</v>
      </c>
      <c r="T252" s="177">
        <v>0</v>
      </c>
      <c r="U252" s="113">
        <v>0</v>
      </c>
      <c r="V252" s="177">
        <v>0</v>
      </c>
      <c r="W252" s="177">
        <v>11.4</v>
      </c>
      <c r="X252" s="183">
        <v>14.7</v>
      </c>
      <c r="Y252" s="112">
        <v>6</v>
      </c>
      <c r="Z252" s="113">
        <v>30</v>
      </c>
      <c r="AA252" s="113">
        <v>61</v>
      </c>
      <c r="AB252" s="113">
        <v>11</v>
      </c>
      <c r="AC252" s="113">
        <v>2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 x14ac:dyDescent="0.2">
      <c r="A253" s="111" t="s">
        <v>108</v>
      </c>
      <c r="B253" s="111">
        <v>81</v>
      </c>
      <c r="C253" s="112">
        <v>1</v>
      </c>
      <c r="D253" s="113">
        <v>1</v>
      </c>
      <c r="E253" s="113">
        <v>68</v>
      </c>
      <c r="F253" s="113">
        <v>0</v>
      </c>
      <c r="G253" s="113">
        <v>8</v>
      </c>
      <c r="H253" s="113">
        <v>2</v>
      </c>
      <c r="I253" s="113">
        <v>0</v>
      </c>
      <c r="J253" s="113">
        <v>0</v>
      </c>
      <c r="K253" s="113">
        <v>1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1</v>
      </c>
      <c r="R253" s="177">
        <v>1.2350000000000001</v>
      </c>
      <c r="S253" s="113">
        <v>0</v>
      </c>
      <c r="T253" s="177">
        <v>0</v>
      </c>
      <c r="U253" s="113">
        <v>0</v>
      </c>
      <c r="V253" s="177">
        <v>0</v>
      </c>
      <c r="W253" s="177">
        <v>11.8</v>
      </c>
      <c r="X253" s="183">
        <v>15.3</v>
      </c>
      <c r="Y253" s="112">
        <v>3</v>
      </c>
      <c r="Z253" s="113">
        <v>19</v>
      </c>
      <c r="AA253" s="113">
        <v>42</v>
      </c>
      <c r="AB253" s="113">
        <v>16</v>
      </c>
      <c r="AC253" s="113">
        <v>1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 x14ac:dyDescent="0.2">
      <c r="A254" s="111" t="s">
        <v>109</v>
      </c>
      <c r="B254" s="111">
        <v>71</v>
      </c>
      <c r="C254" s="112">
        <v>3</v>
      </c>
      <c r="D254" s="113">
        <v>4</v>
      </c>
      <c r="E254" s="113">
        <v>55</v>
      </c>
      <c r="F254" s="113">
        <v>0</v>
      </c>
      <c r="G254" s="113">
        <v>7</v>
      </c>
      <c r="H254" s="113">
        <v>0</v>
      </c>
      <c r="I254" s="113">
        <v>0</v>
      </c>
      <c r="J254" s="113">
        <v>2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2</v>
      </c>
      <c r="R254" s="177">
        <v>2.8170000000000002</v>
      </c>
      <c r="S254" s="113">
        <v>1</v>
      </c>
      <c r="T254" s="177">
        <v>1.4079999999999999</v>
      </c>
      <c r="U254" s="113">
        <v>0</v>
      </c>
      <c r="V254" s="177">
        <v>0</v>
      </c>
      <c r="W254" s="177">
        <v>13</v>
      </c>
      <c r="X254" s="183">
        <v>16</v>
      </c>
      <c r="Y254" s="112">
        <v>1</v>
      </c>
      <c r="Z254" s="113">
        <v>14</v>
      </c>
      <c r="AA254" s="113">
        <v>41</v>
      </c>
      <c r="AB254" s="113">
        <v>13</v>
      </c>
      <c r="AC254" s="113">
        <v>1</v>
      </c>
      <c r="AD254" s="113">
        <v>0</v>
      </c>
      <c r="AE254" s="113">
        <v>1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 x14ac:dyDescent="0.2">
      <c r="A255" s="111" t="s">
        <v>110</v>
      </c>
      <c r="B255" s="111">
        <v>71</v>
      </c>
      <c r="C255" s="112">
        <v>1</v>
      </c>
      <c r="D255" s="113">
        <v>0</v>
      </c>
      <c r="E255" s="113">
        <v>65</v>
      </c>
      <c r="F255" s="113">
        <v>0</v>
      </c>
      <c r="G255" s="113">
        <v>5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5</v>
      </c>
      <c r="R255" s="177">
        <v>7.0419999999999998</v>
      </c>
      <c r="S255" s="113">
        <v>1</v>
      </c>
      <c r="T255" s="177">
        <v>1.4079999999999999</v>
      </c>
      <c r="U255" s="113">
        <v>0</v>
      </c>
      <c r="V255" s="177">
        <v>0</v>
      </c>
      <c r="W255" s="177">
        <v>14.4</v>
      </c>
      <c r="X255" s="183">
        <v>18.7</v>
      </c>
      <c r="Y255" s="112">
        <v>0</v>
      </c>
      <c r="Z255" s="113">
        <v>13</v>
      </c>
      <c r="AA255" s="113">
        <v>27</v>
      </c>
      <c r="AB255" s="113">
        <v>26</v>
      </c>
      <c r="AC255" s="113">
        <v>4</v>
      </c>
      <c r="AD255" s="113">
        <v>1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 x14ac:dyDescent="0.2">
      <c r="A256" s="111" t="s">
        <v>111</v>
      </c>
      <c r="B256" s="111">
        <v>54</v>
      </c>
      <c r="C256" s="112">
        <v>1</v>
      </c>
      <c r="D256" s="113">
        <v>1</v>
      </c>
      <c r="E256" s="113">
        <v>40</v>
      </c>
      <c r="F256" s="113">
        <v>1</v>
      </c>
      <c r="G256" s="113">
        <v>10</v>
      </c>
      <c r="H256" s="113">
        <v>0</v>
      </c>
      <c r="I256" s="113">
        <v>1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5</v>
      </c>
      <c r="R256" s="177">
        <v>9.2590000000000003</v>
      </c>
      <c r="S256" s="113">
        <v>0</v>
      </c>
      <c r="T256" s="177">
        <v>0</v>
      </c>
      <c r="U256" s="113">
        <v>0</v>
      </c>
      <c r="V256" s="177">
        <v>0</v>
      </c>
      <c r="W256" s="177">
        <v>14.8</v>
      </c>
      <c r="X256" s="183">
        <v>18.5</v>
      </c>
      <c r="Y256" s="112">
        <v>0</v>
      </c>
      <c r="Z256" s="113">
        <v>4</v>
      </c>
      <c r="AA256" s="113">
        <v>23</v>
      </c>
      <c r="AB256" s="113">
        <v>22</v>
      </c>
      <c r="AC256" s="113">
        <v>5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 x14ac:dyDescent="0.2">
      <c r="A257" s="111" t="s">
        <v>112</v>
      </c>
      <c r="B257" s="111">
        <v>58</v>
      </c>
      <c r="C257" s="112">
        <v>2</v>
      </c>
      <c r="D257" s="113">
        <v>1</v>
      </c>
      <c r="E257" s="113">
        <v>51</v>
      </c>
      <c r="F257" s="113">
        <v>0</v>
      </c>
      <c r="G257" s="113">
        <v>4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5</v>
      </c>
      <c r="R257" s="177">
        <v>8.6210000000000004</v>
      </c>
      <c r="S257" s="113">
        <v>1</v>
      </c>
      <c r="T257" s="177">
        <v>1.724</v>
      </c>
      <c r="U257" s="113">
        <v>0</v>
      </c>
      <c r="V257" s="177">
        <v>0</v>
      </c>
      <c r="W257" s="177">
        <v>15.8</v>
      </c>
      <c r="X257" s="183">
        <v>19</v>
      </c>
      <c r="Y257" s="112">
        <v>0</v>
      </c>
      <c r="Z257" s="113">
        <v>1</v>
      </c>
      <c r="AA257" s="113">
        <v>23</v>
      </c>
      <c r="AB257" s="113">
        <v>29</v>
      </c>
      <c r="AC257" s="113">
        <v>5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 x14ac:dyDescent="0.2">
      <c r="A258" s="111" t="s">
        <v>113</v>
      </c>
      <c r="B258" s="111">
        <v>59</v>
      </c>
      <c r="C258" s="112">
        <v>0</v>
      </c>
      <c r="D258" s="113">
        <v>1</v>
      </c>
      <c r="E258" s="113">
        <v>50</v>
      </c>
      <c r="F258" s="113">
        <v>1</v>
      </c>
      <c r="G258" s="113">
        <v>6</v>
      </c>
      <c r="H258" s="113">
        <v>1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3</v>
      </c>
      <c r="R258" s="177">
        <v>5.085</v>
      </c>
      <c r="S258" s="113">
        <v>0</v>
      </c>
      <c r="T258" s="177">
        <v>0</v>
      </c>
      <c r="U258" s="113">
        <v>0</v>
      </c>
      <c r="V258" s="177">
        <v>0</v>
      </c>
      <c r="W258" s="177">
        <v>13.9</v>
      </c>
      <c r="X258" s="183">
        <v>18.100000000000001</v>
      </c>
      <c r="Y258" s="112">
        <v>1</v>
      </c>
      <c r="Z258" s="113">
        <v>8</v>
      </c>
      <c r="AA258" s="113">
        <v>26</v>
      </c>
      <c r="AB258" s="113">
        <v>21</v>
      </c>
      <c r="AC258" s="113">
        <v>3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 x14ac:dyDescent="0.2">
      <c r="A259" s="111" t="s">
        <v>114</v>
      </c>
      <c r="B259" s="111">
        <v>60</v>
      </c>
      <c r="C259" s="112">
        <v>1</v>
      </c>
      <c r="D259" s="113">
        <v>1</v>
      </c>
      <c r="E259" s="113">
        <v>54</v>
      </c>
      <c r="F259" s="113">
        <v>0</v>
      </c>
      <c r="G259" s="113">
        <v>4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5</v>
      </c>
      <c r="R259" s="177">
        <v>8.3330000000000002</v>
      </c>
      <c r="S259" s="113">
        <v>0</v>
      </c>
      <c r="T259" s="177">
        <v>0</v>
      </c>
      <c r="U259" s="113">
        <v>0</v>
      </c>
      <c r="V259" s="177">
        <v>0</v>
      </c>
      <c r="W259" s="177">
        <v>16.3</v>
      </c>
      <c r="X259" s="183">
        <v>19</v>
      </c>
      <c r="Y259" s="112">
        <v>0</v>
      </c>
      <c r="Z259" s="113">
        <v>3</v>
      </c>
      <c r="AA259" s="113">
        <v>14</v>
      </c>
      <c r="AB259" s="113">
        <v>38</v>
      </c>
      <c r="AC259" s="113">
        <v>5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 x14ac:dyDescent="0.2">
      <c r="A260" s="111" t="s">
        <v>115</v>
      </c>
      <c r="B260" s="111">
        <v>51</v>
      </c>
      <c r="C260" s="112">
        <v>2</v>
      </c>
      <c r="D260" s="113">
        <v>0</v>
      </c>
      <c r="E260" s="113">
        <v>38</v>
      </c>
      <c r="F260" s="113">
        <v>0</v>
      </c>
      <c r="G260" s="113">
        <v>9</v>
      </c>
      <c r="H260" s="113">
        <v>2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4</v>
      </c>
      <c r="R260" s="177">
        <v>7.843</v>
      </c>
      <c r="S260" s="113">
        <v>0</v>
      </c>
      <c r="T260" s="177">
        <v>0</v>
      </c>
      <c r="U260" s="113">
        <v>0</v>
      </c>
      <c r="V260" s="177">
        <v>0</v>
      </c>
      <c r="W260" s="177">
        <v>15.5</v>
      </c>
      <c r="X260" s="183">
        <v>18.7</v>
      </c>
      <c r="Y260" s="112">
        <v>0</v>
      </c>
      <c r="Z260" s="113">
        <v>3</v>
      </c>
      <c r="AA260" s="113">
        <v>17</v>
      </c>
      <c r="AB260" s="113">
        <v>27</v>
      </c>
      <c r="AC260" s="113">
        <v>4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 x14ac:dyDescent="0.2">
      <c r="A261" s="111" t="s">
        <v>116</v>
      </c>
      <c r="B261" s="111">
        <v>62</v>
      </c>
      <c r="C261" s="112">
        <v>0</v>
      </c>
      <c r="D261" s="113">
        <v>3</v>
      </c>
      <c r="E261" s="113">
        <v>49</v>
      </c>
      <c r="F261" s="113">
        <v>0</v>
      </c>
      <c r="G261" s="113">
        <v>7</v>
      </c>
      <c r="H261" s="113">
        <v>3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2</v>
      </c>
      <c r="R261" s="177">
        <v>3.226</v>
      </c>
      <c r="S261" s="113">
        <v>1</v>
      </c>
      <c r="T261" s="177">
        <v>1.613</v>
      </c>
      <c r="U261" s="113">
        <v>0</v>
      </c>
      <c r="V261" s="177">
        <v>0</v>
      </c>
      <c r="W261" s="177">
        <v>15.4</v>
      </c>
      <c r="X261" s="183">
        <v>18</v>
      </c>
      <c r="Y261" s="112">
        <v>0</v>
      </c>
      <c r="Z261" s="113">
        <v>2</v>
      </c>
      <c r="AA261" s="113">
        <v>22</v>
      </c>
      <c r="AB261" s="113">
        <v>36</v>
      </c>
      <c r="AC261" s="113">
        <v>1</v>
      </c>
      <c r="AD261" s="113">
        <v>1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 x14ac:dyDescent="0.2">
      <c r="A262" s="111" t="s">
        <v>117</v>
      </c>
      <c r="B262" s="111">
        <v>70</v>
      </c>
      <c r="C262" s="112">
        <v>1</v>
      </c>
      <c r="D262" s="113">
        <v>0</v>
      </c>
      <c r="E262" s="113">
        <v>54</v>
      </c>
      <c r="F262" s="113">
        <v>0</v>
      </c>
      <c r="G262" s="113">
        <v>14</v>
      </c>
      <c r="H262" s="113">
        <v>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5</v>
      </c>
      <c r="R262" s="177">
        <v>7.1429999999999998</v>
      </c>
      <c r="S262" s="113">
        <v>1</v>
      </c>
      <c r="T262" s="177">
        <v>1.429</v>
      </c>
      <c r="U262" s="113">
        <v>0</v>
      </c>
      <c r="V262" s="177">
        <v>0</v>
      </c>
      <c r="W262" s="177">
        <v>14.5</v>
      </c>
      <c r="X262" s="183">
        <v>18.2</v>
      </c>
      <c r="Y262" s="112">
        <v>1</v>
      </c>
      <c r="Z262" s="113">
        <v>9</v>
      </c>
      <c r="AA262" s="113">
        <v>30</v>
      </c>
      <c r="AB262" s="113">
        <v>25</v>
      </c>
      <c r="AC262" s="113">
        <v>4</v>
      </c>
      <c r="AD262" s="113">
        <v>1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 x14ac:dyDescent="0.2">
      <c r="A263" s="111" t="s">
        <v>118</v>
      </c>
      <c r="B263" s="111">
        <v>79</v>
      </c>
      <c r="C263" s="112">
        <v>1</v>
      </c>
      <c r="D263" s="113">
        <v>1</v>
      </c>
      <c r="E263" s="113">
        <v>62</v>
      </c>
      <c r="F263" s="113">
        <v>1</v>
      </c>
      <c r="G263" s="113">
        <v>11</v>
      </c>
      <c r="H263" s="113">
        <v>2</v>
      </c>
      <c r="I263" s="113">
        <v>0</v>
      </c>
      <c r="J263" s="113">
        <v>0</v>
      </c>
      <c r="K263" s="113">
        <v>1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9</v>
      </c>
      <c r="R263" s="177">
        <v>11.39</v>
      </c>
      <c r="S263" s="113">
        <v>3</v>
      </c>
      <c r="T263" s="177">
        <v>3.7970000000000002</v>
      </c>
      <c r="U263" s="113">
        <v>0</v>
      </c>
      <c r="V263" s="177">
        <v>0</v>
      </c>
      <c r="W263" s="177">
        <v>16.100000000000001</v>
      </c>
      <c r="X263" s="183">
        <v>19.2</v>
      </c>
      <c r="Y263" s="112">
        <v>0</v>
      </c>
      <c r="Z263" s="113">
        <v>2</v>
      </c>
      <c r="AA263" s="113">
        <v>25</v>
      </c>
      <c r="AB263" s="113">
        <v>43</v>
      </c>
      <c r="AC263" s="113">
        <v>8</v>
      </c>
      <c r="AD263" s="113">
        <v>1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 x14ac:dyDescent="0.2">
      <c r="A264" s="111" t="s">
        <v>119</v>
      </c>
      <c r="B264" s="111">
        <v>71</v>
      </c>
      <c r="C264" s="112">
        <v>1</v>
      </c>
      <c r="D264" s="113">
        <v>1</v>
      </c>
      <c r="E264" s="113">
        <v>58</v>
      </c>
      <c r="F264" s="113">
        <v>0</v>
      </c>
      <c r="G264" s="113">
        <v>10</v>
      </c>
      <c r="H264" s="113">
        <v>1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6</v>
      </c>
      <c r="R264" s="177">
        <v>8.4510000000000005</v>
      </c>
      <c r="S264" s="113">
        <v>1</v>
      </c>
      <c r="T264" s="177">
        <v>1.4079999999999999</v>
      </c>
      <c r="U264" s="113">
        <v>0</v>
      </c>
      <c r="V264" s="177">
        <v>0</v>
      </c>
      <c r="W264" s="177">
        <v>14.9</v>
      </c>
      <c r="X264" s="183">
        <v>18.100000000000001</v>
      </c>
      <c r="Y264" s="112">
        <v>0</v>
      </c>
      <c r="Z264" s="113">
        <v>10</v>
      </c>
      <c r="AA264" s="113">
        <v>30</v>
      </c>
      <c r="AB264" s="113">
        <v>25</v>
      </c>
      <c r="AC264" s="113">
        <v>6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 x14ac:dyDescent="0.2">
      <c r="A265" s="111" t="s">
        <v>120</v>
      </c>
      <c r="B265" s="111">
        <v>67</v>
      </c>
      <c r="C265" s="112">
        <v>0</v>
      </c>
      <c r="D265" s="113">
        <v>3</v>
      </c>
      <c r="E265" s="113">
        <v>60</v>
      </c>
      <c r="F265" s="113">
        <v>0</v>
      </c>
      <c r="G265" s="113">
        <v>2</v>
      </c>
      <c r="H265" s="113">
        <v>2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3</v>
      </c>
      <c r="R265" s="177">
        <v>4.4779999999999998</v>
      </c>
      <c r="S265" s="113">
        <v>1</v>
      </c>
      <c r="T265" s="177">
        <v>1.4930000000000001</v>
      </c>
      <c r="U265" s="113">
        <v>0</v>
      </c>
      <c r="V265" s="177">
        <v>0</v>
      </c>
      <c r="W265" s="177">
        <v>15.5</v>
      </c>
      <c r="X265" s="183">
        <v>18.5</v>
      </c>
      <c r="Y265" s="112">
        <v>0</v>
      </c>
      <c r="Z265" s="113">
        <v>0</v>
      </c>
      <c r="AA265" s="113">
        <v>30</v>
      </c>
      <c r="AB265" s="113">
        <v>34</v>
      </c>
      <c r="AC265" s="113">
        <v>2</v>
      </c>
      <c r="AD265" s="113">
        <v>1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 x14ac:dyDescent="0.2">
      <c r="A266" s="111" t="s">
        <v>121</v>
      </c>
      <c r="B266" s="111">
        <v>64</v>
      </c>
      <c r="C266" s="112">
        <v>0</v>
      </c>
      <c r="D266" s="113">
        <v>4</v>
      </c>
      <c r="E266" s="113">
        <v>53</v>
      </c>
      <c r="F266" s="113">
        <v>0</v>
      </c>
      <c r="G266" s="113">
        <v>7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7</v>
      </c>
      <c r="R266" s="177">
        <v>10.94</v>
      </c>
      <c r="S266" s="113">
        <v>3</v>
      </c>
      <c r="T266" s="177">
        <v>4.6879999999999997</v>
      </c>
      <c r="U266" s="113">
        <v>0</v>
      </c>
      <c r="V266" s="177">
        <v>0</v>
      </c>
      <c r="W266" s="177">
        <v>14.6</v>
      </c>
      <c r="X266" s="183">
        <v>19.7</v>
      </c>
      <c r="Y266" s="112">
        <v>1</v>
      </c>
      <c r="Z266" s="113">
        <v>10</v>
      </c>
      <c r="AA266" s="113">
        <v>25</v>
      </c>
      <c r="AB266" s="113">
        <v>21</v>
      </c>
      <c r="AC266" s="113">
        <v>4</v>
      </c>
      <c r="AD266" s="113">
        <v>3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 x14ac:dyDescent="0.2">
      <c r="A267" s="111" t="s">
        <v>122</v>
      </c>
      <c r="B267" s="111">
        <v>64</v>
      </c>
      <c r="C267" s="112">
        <v>3</v>
      </c>
      <c r="D267" s="113">
        <v>3</v>
      </c>
      <c r="E267" s="113">
        <v>46</v>
      </c>
      <c r="F267" s="113">
        <v>1</v>
      </c>
      <c r="G267" s="113">
        <v>10</v>
      </c>
      <c r="H267" s="113">
        <v>1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3</v>
      </c>
      <c r="R267" s="177">
        <v>4.6879999999999997</v>
      </c>
      <c r="S267" s="113">
        <v>0</v>
      </c>
      <c r="T267" s="177">
        <v>0</v>
      </c>
      <c r="U267" s="113">
        <v>0</v>
      </c>
      <c r="V267" s="177">
        <v>0</v>
      </c>
      <c r="W267" s="177">
        <v>15.2</v>
      </c>
      <c r="X267" s="183">
        <v>17.399999999999999</v>
      </c>
      <c r="Y267" s="112">
        <v>1</v>
      </c>
      <c r="Z267" s="113">
        <v>4</v>
      </c>
      <c r="AA267" s="113">
        <v>22</v>
      </c>
      <c r="AB267" s="113">
        <v>34</v>
      </c>
      <c r="AC267" s="113">
        <v>3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 x14ac:dyDescent="0.2">
      <c r="A268" s="111" t="s">
        <v>123</v>
      </c>
      <c r="B268" s="111">
        <v>69</v>
      </c>
      <c r="C268" s="112">
        <v>1</v>
      </c>
      <c r="D268" s="113">
        <v>3</v>
      </c>
      <c r="E268" s="113">
        <v>61</v>
      </c>
      <c r="F268" s="113">
        <v>0</v>
      </c>
      <c r="G268" s="113">
        <v>1</v>
      </c>
      <c r="H268" s="113">
        <v>3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6</v>
      </c>
      <c r="R268" s="177">
        <v>8.6959999999999997</v>
      </c>
      <c r="S268" s="113">
        <v>0</v>
      </c>
      <c r="T268" s="177">
        <v>0</v>
      </c>
      <c r="U268" s="113">
        <v>0</v>
      </c>
      <c r="V268" s="177">
        <v>0</v>
      </c>
      <c r="W268" s="177">
        <v>16.3</v>
      </c>
      <c r="X268" s="183">
        <v>18.5</v>
      </c>
      <c r="Y268" s="112">
        <v>0</v>
      </c>
      <c r="Z268" s="113">
        <v>1</v>
      </c>
      <c r="AA268" s="113">
        <v>19</v>
      </c>
      <c r="AB268" s="113">
        <v>43</v>
      </c>
      <c r="AC268" s="113">
        <v>6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 x14ac:dyDescent="0.2">
      <c r="A269" s="111" t="s">
        <v>124</v>
      </c>
      <c r="B269" s="111">
        <v>66</v>
      </c>
      <c r="C269" s="112">
        <v>2</v>
      </c>
      <c r="D269" s="113">
        <v>1</v>
      </c>
      <c r="E269" s="113">
        <v>54</v>
      </c>
      <c r="F269" s="113">
        <v>0</v>
      </c>
      <c r="G269" s="113">
        <v>8</v>
      </c>
      <c r="H269" s="113">
        <v>1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2</v>
      </c>
      <c r="R269" s="177">
        <v>3.03</v>
      </c>
      <c r="S269" s="113">
        <v>1</v>
      </c>
      <c r="T269" s="177">
        <v>1.5149999999999999</v>
      </c>
      <c r="U269" s="113">
        <v>0</v>
      </c>
      <c r="V269" s="177">
        <v>0</v>
      </c>
      <c r="W269" s="177">
        <v>15.2</v>
      </c>
      <c r="X269" s="183">
        <v>17.8</v>
      </c>
      <c r="Y269" s="112">
        <v>0</v>
      </c>
      <c r="Z269" s="113">
        <v>2</v>
      </c>
      <c r="AA269" s="113">
        <v>28</v>
      </c>
      <c r="AB269" s="113">
        <v>34</v>
      </c>
      <c r="AC269" s="113">
        <v>2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 x14ac:dyDescent="0.2">
      <c r="A270" s="111" t="s">
        <v>125</v>
      </c>
      <c r="B270" s="111">
        <v>70</v>
      </c>
      <c r="C270" s="112">
        <v>3</v>
      </c>
      <c r="D270" s="113">
        <v>0</v>
      </c>
      <c r="E270" s="113">
        <v>54</v>
      </c>
      <c r="F270" s="113">
        <v>1</v>
      </c>
      <c r="G270" s="113">
        <v>11</v>
      </c>
      <c r="H270" s="113">
        <v>0</v>
      </c>
      <c r="I270" s="113">
        <v>0</v>
      </c>
      <c r="J270" s="113">
        <v>0</v>
      </c>
      <c r="K270" s="113">
        <v>0</v>
      </c>
      <c r="L270" s="113">
        <v>1</v>
      </c>
      <c r="M270" s="113">
        <v>0</v>
      </c>
      <c r="N270" s="114">
        <v>0</v>
      </c>
      <c r="O270" s="114">
        <v>0</v>
      </c>
      <c r="P270" s="114">
        <v>0</v>
      </c>
      <c r="Q270" s="112">
        <v>5</v>
      </c>
      <c r="R270" s="177">
        <v>7.1429999999999998</v>
      </c>
      <c r="S270" s="113">
        <v>0</v>
      </c>
      <c r="T270" s="177">
        <v>0</v>
      </c>
      <c r="U270" s="113">
        <v>0</v>
      </c>
      <c r="V270" s="177">
        <v>0</v>
      </c>
      <c r="W270" s="177">
        <v>15.7</v>
      </c>
      <c r="X270" s="183">
        <v>18.899999999999999</v>
      </c>
      <c r="Y270" s="112">
        <v>1</v>
      </c>
      <c r="Z270" s="113">
        <v>1</v>
      </c>
      <c r="AA270" s="113">
        <v>27</v>
      </c>
      <c r="AB270" s="113">
        <v>36</v>
      </c>
      <c r="AC270" s="113">
        <v>5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 x14ac:dyDescent="0.2">
      <c r="A271" s="111" t="s">
        <v>126</v>
      </c>
      <c r="B271" s="111">
        <v>76</v>
      </c>
      <c r="C271" s="112">
        <v>1</v>
      </c>
      <c r="D271" s="113">
        <v>0</v>
      </c>
      <c r="E271" s="113">
        <v>57</v>
      </c>
      <c r="F271" s="113">
        <v>3</v>
      </c>
      <c r="G271" s="113">
        <v>11</v>
      </c>
      <c r="H271" s="113">
        <v>3</v>
      </c>
      <c r="I271" s="113">
        <v>0</v>
      </c>
      <c r="J271" s="113">
        <v>1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4</v>
      </c>
      <c r="R271" s="177">
        <v>5.2629999999999999</v>
      </c>
      <c r="S271" s="113">
        <v>0</v>
      </c>
      <c r="T271" s="177">
        <v>0</v>
      </c>
      <c r="U271" s="113">
        <v>0</v>
      </c>
      <c r="V271" s="177">
        <v>0</v>
      </c>
      <c r="W271" s="177">
        <v>14.8</v>
      </c>
      <c r="X271" s="183">
        <v>18.600000000000001</v>
      </c>
      <c r="Y271" s="112">
        <v>1</v>
      </c>
      <c r="Z271" s="113">
        <v>7</v>
      </c>
      <c r="AA271" s="113">
        <v>28</v>
      </c>
      <c r="AB271" s="113">
        <v>36</v>
      </c>
      <c r="AC271" s="113">
        <v>4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 x14ac:dyDescent="0.2">
      <c r="A272" s="111" t="s">
        <v>127</v>
      </c>
      <c r="B272" s="111">
        <v>83</v>
      </c>
      <c r="C272" s="112">
        <v>2</v>
      </c>
      <c r="D272" s="113">
        <v>2</v>
      </c>
      <c r="E272" s="113">
        <v>73</v>
      </c>
      <c r="F272" s="113">
        <v>1</v>
      </c>
      <c r="G272" s="113">
        <v>4</v>
      </c>
      <c r="H272" s="113">
        <v>0</v>
      </c>
      <c r="I272" s="113">
        <v>1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4</v>
      </c>
      <c r="R272" s="177">
        <v>4.819</v>
      </c>
      <c r="S272" s="113">
        <v>1</v>
      </c>
      <c r="T272" s="177">
        <v>1.2050000000000001</v>
      </c>
      <c r="U272" s="113">
        <v>0</v>
      </c>
      <c r="V272" s="177">
        <v>0</v>
      </c>
      <c r="W272" s="177">
        <v>15</v>
      </c>
      <c r="X272" s="183">
        <v>17.899999999999999</v>
      </c>
      <c r="Y272" s="112">
        <v>0</v>
      </c>
      <c r="Z272" s="113">
        <v>4</v>
      </c>
      <c r="AA272" s="113">
        <v>37</v>
      </c>
      <c r="AB272" s="113">
        <v>38</v>
      </c>
      <c r="AC272" s="113">
        <v>4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 x14ac:dyDescent="0.2">
      <c r="A273" s="111" t="s">
        <v>128</v>
      </c>
      <c r="B273" s="111">
        <v>90</v>
      </c>
      <c r="C273" s="112">
        <v>1</v>
      </c>
      <c r="D273" s="113">
        <v>0</v>
      </c>
      <c r="E273" s="113">
        <v>79</v>
      </c>
      <c r="F273" s="113">
        <v>0</v>
      </c>
      <c r="G273" s="113">
        <v>8</v>
      </c>
      <c r="H273" s="113">
        <v>1</v>
      </c>
      <c r="I273" s="113">
        <v>1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5</v>
      </c>
      <c r="R273" s="177">
        <v>5.556</v>
      </c>
      <c r="S273" s="113">
        <v>0</v>
      </c>
      <c r="T273" s="177">
        <v>0</v>
      </c>
      <c r="U273" s="113">
        <v>0</v>
      </c>
      <c r="V273" s="177">
        <v>0</v>
      </c>
      <c r="W273" s="177">
        <v>15.4</v>
      </c>
      <c r="X273" s="183">
        <v>19</v>
      </c>
      <c r="Y273" s="112">
        <v>0</v>
      </c>
      <c r="Z273" s="113">
        <v>5</v>
      </c>
      <c r="AA273" s="113">
        <v>35</v>
      </c>
      <c r="AB273" s="113">
        <v>45</v>
      </c>
      <c r="AC273" s="113">
        <v>5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 x14ac:dyDescent="0.2">
      <c r="A274" s="111" t="s">
        <v>129</v>
      </c>
      <c r="B274" s="111">
        <v>71</v>
      </c>
      <c r="C274" s="112">
        <v>1</v>
      </c>
      <c r="D274" s="113">
        <v>2</v>
      </c>
      <c r="E274" s="113">
        <v>59</v>
      </c>
      <c r="F274" s="113">
        <v>1</v>
      </c>
      <c r="G274" s="113">
        <v>6</v>
      </c>
      <c r="H274" s="113">
        <v>0</v>
      </c>
      <c r="I274" s="113">
        <v>1</v>
      </c>
      <c r="J274" s="113">
        <v>1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2</v>
      </c>
      <c r="R274" s="177">
        <v>2.8170000000000002</v>
      </c>
      <c r="S274" s="113">
        <v>0</v>
      </c>
      <c r="T274" s="177">
        <v>0</v>
      </c>
      <c r="U274" s="113">
        <v>0</v>
      </c>
      <c r="V274" s="177">
        <v>0</v>
      </c>
      <c r="W274" s="177">
        <v>13.6</v>
      </c>
      <c r="X274" s="183">
        <v>16.600000000000001</v>
      </c>
      <c r="Y274" s="112">
        <v>1</v>
      </c>
      <c r="Z274" s="113">
        <v>7</v>
      </c>
      <c r="AA274" s="113">
        <v>46</v>
      </c>
      <c r="AB274" s="113">
        <v>15</v>
      </c>
      <c r="AC274" s="113">
        <v>2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 x14ac:dyDescent="0.2">
      <c r="A275" s="111" t="s">
        <v>130</v>
      </c>
      <c r="B275" s="111">
        <v>97</v>
      </c>
      <c r="C275" s="112">
        <v>0</v>
      </c>
      <c r="D275" s="113">
        <v>3</v>
      </c>
      <c r="E275" s="113">
        <v>87</v>
      </c>
      <c r="F275" s="113">
        <v>0</v>
      </c>
      <c r="G275" s="113">
        <v>6</v>
      </c>
      <c r="H275" s="113">
        <v>1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12.1</v>
      </c>
      <c r="X275" s="183">
        <v>15.7</v>
      </c>
      <c r="Y275" s="112">
        <v>5</v>
      </c>
      <c r="Z275" s="113">
        <v>18</v>
      </c>
      <c r="AA275" s="113">
        <v>54</v>
      </c>
      <c r="AB275" s="113">
        <v>20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 x14ac:dyDescent="0.2">
      <c r="A276" s="111" t="s">
        <v>131</v>
      </c>
      <c r="B276" s="111">
        <v>103</v>
      </c>
      <c r="C276" s="112">
        <v>1</v>
      </c>
      <c r="D276" s="113">
        <v>2</v>
      </c>
      <c r="E276" s="113">
        <v>95</v>
      </c>
      <c r="F276" s="113">
        <v>0</v>
      </c>
      <c r="G276" s="113">
        <v>5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1</v>
      </c>
      <c r="R276" s="177">
        <v>0.97099999999999997</v>
      </c>
      <c r="S276" s="113">
        <v>1</v>
      </c>
      <c r="T276" s="177">
        <v>0.97099999999999997</v>
      </c>
      <c r="U276" s="113">
        <v>0</v>
      </c>
      <c r="V276" s="177">
        <v>0</v>
      </c>
      <c r="W276" s="177">
        <v>11</v>
      </c>
      <c r="X276" s="183">
        <v>16</v>
      </c>
      <c r="Y276" s="112">
        <v>6</v>
      </c>
      <c r="Z276" s="113">
        <v>45</v>
      </c>
      <c r="AA276" s="113">
        <v>25</v>
      </c>
      <c r="AB276" s="113">
        <v>26</v>
      </c>
      <c r="AC276" s="113">
        <v>1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 x14ac:dyDescent="0.2">
      <c r="A277" s="111" t="s">
        <v>132</v>
      </c>
      <c r="B277" s="111">
        <v>116</v>
      </c>
      <c r="C277" s="112">
        <v>7</v>
      </c>
      <c r="D277" s="113">
        <v>2</v>
      </c>
      <c r="E277" s="113">
        <v>98</v>
      </c>
      <c r="F277" s="113">
        <v>0</v>
      </c>
      <c r="G277" s="113">
        <v>6</v>
      </c>
      <c r="H277" s="113">
        <v>3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11.3</v>
      </c>
      <c r="X277" s="183">
        <v>15.5</v>
      </c>
      <c r="Y277" s="112">
        <v>4</v>
      </c>
      <c r="Z277" s="113">
        <v>49</v>
      </c>
      <c r="AA277" s="113">
        <v>44</v>
      </c>
      <c r="AB277" s="113">
        <v>19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 x14ac:dyDescent="0.2">
      <c r="A278" s="111" t="s">
        <v>133</v>
      </c>
      <c r="B278" s="111">
        <v>93</v>
      </c>
      <c r="C278" s="112">
        <v>0</v>
      </c>
      <c r="D278" s="113">
        <v>1</v>
      </c>
      <c r="E278" s="113">
        <v>80</v>
      </c>
      <c r="F278" s="113">
        <v>0</v>
      </c>
      <c r="G278" s="113">
        <v>11</v>
      </c>
      <c r="H278" s="113">
        <v>1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9.6999999999999993</v>
      </c>
      <c r="X278" s="183">
        <v>12.3</v>
      </c>
      <c r="Y278" s="112">
        <v>2</v>
      </c>
      <c r="Z278" s="113">
        <v>56</v>
      </c>
      <c r="AA278" s="113">
        <v>29</v>
      </c>
      <c r="AB278" s="113">
        <v>6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 x14ac:dyDescent="0.2">
      <c r="A279" s="111" t="s">
        <v>134</v>
      </c>
      <c r="B279" s="111">
        <v>102</v>
      </c>
      <c r="C279" s="112">
        <v>2</v>
      </c>
      <c r="D279" s="113">
        <v>2</v>
      </c>
      <c r="E279" s="113">
        <v>93</v>
      </c>
      <c r="F279" s="113">
        <v>2</v>
      </c>
      <c r="G279" s="113">
        <v>2</v>
      </c>
      <c r="H279" s="113">
        <v>0</v>
      </c>
      <c r="I279" s="113">
        <v>1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2</v>
      </c>
      <c r="R279" s="177">
        <v>1.9610000000000001</v>
      </c>
      <c r="S279" s="113">
        <v>0</v>
      </c>
      <c r="T279" s="177">
        <v>0</v>
      </c>
      <c r="U279" s="113">
        <v>0</v>
      </c>
      <c r="V279" s="177">
        <v>0</v>
      </c>
      <c r="W279" s="177">
        <v>12.8</v>
      </c>
      <c r="X279" s="183">
        <v>15.8</v>
      </c>
      <c r="Y279" s="112">
        <v>3</v>
      </c>
      <c r="Z279" s="113">
        <v>22</v>
      </c>
      <c r="AA279" s="113">
        <v>49</v>
      </c>
      <c r="AB279" s="113">
        <v>26</v>
      </c>
      <c r="AC279" s="113">
        <v>2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 x14ac:dyDescent="0.2">
      <c r="A280" s="111" t="s">
        <v>135</v>
      </c>
      <c r="B280" s="111">
        <v>81</v>
      </c>
      <c r="C280" s="112">
        <v>3</v>
      </c>
      <c r="D280" s="113">
        <v>1</v>
      </c>
      <c r="E280" s="113">
        <v>69</v>
      </c>
      <c r="F280" s="113">
        <v>2</v>
      </c>
      <c r="G280" s="113">
        <v>5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1</v>
      </c>
      <c r="N280" s="114">
        <v>0</v>
      </c>
      <c r="O280" s="114">
        <v>0</v>
      </c>
      <c r="P280" s="114">
        <v>0</v>
      </c>
      <c r="Q280" s="112">
        <v>4</v>
      </c>
      <c r="R280" s="177">
        <v>4.9379999999999997</v>
      </c>
      <c r="S280" s="113">
        <v>0</v>
      </c>
      <c r="T280" s="177">
        <v>0</v>
      </c>
      <c r="U280" s="113">
        <v>0</v>
      </c>
      <c r="V280" s="177">
        <v>0</v>
      </c>
      <c r="W280" s="177">
        <v>11.9</v>
      </c>
      <c r="X280" s="183">
        <v>18.2</v>
      </c>
      <c r="Y280" s="112">
        <v>4</v>
      </c>
      <c r="Z280" s="113">
        <v>32</v>
      </c>
      <c r="AA280" s="113">
        <v>23</v>
      </c>
      <c r="AB280" s="113">
        <v>18</v>
      </c>
      <c r="AC280" s="113">
        <v>4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 x14ac:dyDescent="0.2">
      <c r="A281" s="111" t="s">
        <v>136</v>
      </c>
      <c r="B281" s="111">
        <v>103</v>
      </c>
      <c r="C281" s="112">
        <v>1</v>
      </c>
      <c r="D281" s="113">
        <v>1</v>
      </c>
      <c r="E281" s="113">
        <v>94</v>
      </c>
      <c r="F281" s="113">
        <v>0</v>
      </c>
      <c r="G281" s="113">
        <v>7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7.5</v>
      </c>
      <c r="X281" s="183">
        <v>10.1</v>
      </c>
      <c r="Y281" s="112">
        <v>22</v>
      </c>
      <c r="Z281" s="113">
        <v>63</v>
      </c>
      <c r="AA281" s="113">
        <v>18</v>
      </c>
      <c r="AB281" s="113">
        <v>0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 x14ac:dyDescent="0.2">
      <c r="A282" s="111" t="s">
        <v>137</v>
      </c>
      <c r="B282" s="111">
        <v>122</v>
      </c>
      <c r="C282" s="112">
        <v>2</v>
      </c>
      <c r="D282" s="113">
        <v>2</v>
      </c>
      <c r="E282" s="113">
        <v>103</v>
      </c>
      <c r="F282" s="113">
        <v>0</v>
      </c>
      <c r="G282" s="113">
        <v>12</v>
      </c>
      <c r="H282" s="113">
        <v>2</v>
      </c>
      <c r="I282" s="113">
        <v>0</v>
      </c>
      <c r="J282" s="113">
        <v>1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8.3000000000000007</v>
      </c>
      <c r="X282" s="183">
        <v>11.2</v>
      </c>
      <c r="Y282" s="112">
        <v>8</v>
      </c>
      <c r="Z282" s="113">
        <v>82</v>
      </c>
      <c r="AA282" s="113">
        <v>32</v>
      </c>
      <c r="AB282" s="113">
        <v>0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 x14ac:dyDescent="0.2">
      <c r="A283" s="111" t="s">
        <v>138</v>
      </c>
      <c r="B283" s="111">
        <v>110</v>
      </c>
      <c r="C283" s="112">
        <v>0</v>
      </c>
      <c r="D283" s="113">
        <v>1</v>
      </c>
      <c r="E283" s="113">
        <v>95</v>
      </c>
      <c r="F283" s="113">
        <v>2</v>
      </c>
      <c r="G283" s="113">
        <v>9</v>
      </c>
      <c r="H283" s="113">
        <v>1</v>
      </c>
      <c r="I283" s="113">
        <v>0</v>
      </c>
      <c r="J283" s="113">
        <v>2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9.1</v>
      </c>
      <c r="X283" s="183">
        <v>10.8</v>
      </c>
      <c r="Y283" s="112">
        <v>2</v>
      </c>
      <c r="Z283" s="113">
        <v>79</v>
      </c>
      <c r="AA283" s="113">
        <v>28</v>
      </c>
      <c r="AB283" s="113">
        <v>1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 x14ac:dyDescent="0.2">
      <c r="A284" s="111" t="s">
        <v>139</v>
      </c>
      <c r="B284" s="111">
        <v>102</v>
      </c>
      <c r="C284" s="112">
        <v>3</v>
      </c>
      <c r="D284" s="113">
        <v>0</v>
      </c>
      <c r="E284" s="113">
        <v>85</v>
      </c>
      <c r="F284" s="113">
        <v>0</v>
      </c>
      <c r="G284" s="113">
        <v>13</v>
      </c>
      <c r="H284" s="113">
        <v>0</v>
      </c>
      <c r="I284" s="113">
        <v>0</v>
      </c>
      <c r="J284" s="113">
        <v>1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1</v>
      </c>
      <c r="R284" s="177">
        <v>0.98</v>
      </c>
      <c r="S284" s="113">
        <v>0</v>
      </c>
      <c r="T284" s="177">
        <v>0</v>
      </c>
      <c r="U284" s="113">
        <v>0</v>
      </c>
      <c r="V284" s="177">
        <v>0</v>
      </c>
      <c r="W284" s="177">
        <v>8.3000000000000007</v>
      </c>
      <c r="X284" s="183">
        <v>12.5</v>
      </c>
      <c r="Y284" s="112">
        <v>12</v>
      </c>
      <c r="Z284" s="113">
        <v>66</v>
      </c>
      <c r="AA284" s="113">
        <v>20</v>
      </c>
      <c r="AB284" s="113">
        <v>3</v>
      </c>
      <c r="AC284" s="113">
        <v>1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 x14ac:dyDescent="0.2">
      <c r="A285" s="111" t="s">
        <v>140</v>
      </c>
      <c r="B285" s="111">
        <v>100</v>
      </c>
      <c r="C285" s="112">
        <v>1</v>
      </c>
      <c r="D285" s="113">
        <v>3</v>
      </c>
      <c r="E285" s="113">
        <v>85</v>
      </c>
      <c r="F285" s="113">
        <v>1</v>
      </c>
      <c r="G285" s="113">
        <v>9</v>
      </c>
      <c r="H285" s="113">
        <v>1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1</v>
      </c>
      <c r="R285" s="177">
        <v>1</v>
      </c>
      <c r="S285" s="113">
        <v>1</v>
      </c>
      <c r="T285" s="177">
        <v>1</v>
      </c>
      <c r="U285" s="113">
        <v>0</v>
      </c>
      <c r="V285" s="177">
        <v>0</v>
      </c>
      <c r="W285" s="177">
        <v>8.6</v>
      </c>
      <c r="X285" s="183">
        <v>11.7</v>
      </c>
      <c r="Y285" s="112">
        <v>22</v>
      </c>
      <c r="Z285" s="113">
        <v>49</v>
      </c>
      <c r="AA285" s="113">
        <v>24</v>
      </c>
      <c r="AB285" s="113">
        <v>4</v>
      </c>
      <c r="AC285" s="113">
        <v>0</v>
      </c>
      <c r="AD285" s="113">
        <v>0</v>
      </c>
      <c r="AE285" s="113">
        <v>1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 x14ac:dyDescent="0.2">
      <c r="A286" s="111" t="s">
        <v>141</v>
      </c>
      <c r="B286" s="111">
        <v>107</v>
      </c>
      <c r="C286" s="112">
        <v>1</v>
      </c>
      <c r="D286" s="113">
        <v>0</v>
      </c>
      <c r="E286" s="113">
        <v>97</v>
      </c>
      <c r="F286" s="113">
        <v>0</v>
      </c>
      <c r="G286" s="113">
        <v>6</v>
      </c>
      <c r="H286" s="113">
        <v>2</v>
      </c>
      <c r="I286" s="113">
        <v>1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8.6</v>
      </c>
      <c r="X286" s="183">
        <v>11.3</v>
      </c>
      <c r="Y286" s="112">
        <v>5</v>
      </c>
      <c r="Z286" s="113">
        <v>74</v>
      </c>
      <c r="AA286" s="113">
        <v>28</v>
      </c>
      <c r="AB286" s="113">
        <v>0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 x14ac:dyDescent="0.2">
      <c r="A287" s="111" t="s">
        <v>142</v>
      </c>
      <c r="B287" s="111">
        <v>96</v>
      </c>
      <c r="C287" s="112">
        <v>4</v>
      </c>
      <c r="D287" s="113">
        <v>2</v>
      </c>
      <c r="E287" s="113">
        <v>81</v>
      </c>
      <c r="F287" s="113">
        <v>0</v>
      </c>
      <c r="G287" s="113">
        <v>8</v>
      </c>
      <c r="H287" s="113">
        <v>0</v>
      </c>
      <c r="I287" s="113">
        <v>0</v>
      </c>
      <c r="J287" s="113">
        <v>1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8.6999999999999993</v>
      </c>
      <c r="X287" s="183">
        <v>10.8</v>
      </c>
      <c r="Y287" s="112">
        <v>4</v>
      </c>
      <c r="Z287" s="113">
        <v>72</v>
      </c>
      <c r="AA287" s="113">
        <v>18</v>
      </c>
      <c r="AB287" s="113">
        <v>2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 x14ac:dyDescent="0.2">
      <c r="A288" s="111" t="s">
        <v>143</v>
      </c>
      <c r="B288" s="111">
        <v>89</v>
      </c>
      <c r="C288" s="112">
        <v>2</v>
      </c>
      <c r="D288" s="113">
        <v>2</v>
      </c>
      <c r="E288" s="113">
        <v>74</v>
      </c>
      <c r="F288" s="113">
        <v>0</v>
      </c>
      <c r="G288" s="113">
        <v>9</v>
      </c>
      <c r="H288" s="113">
        <v>0</v>
      </c>
      <c r="I288" s="113">
        <v>0</v>
      </c>
      <c r="J288" s="113">
        <v>1</v>
      </c>
      <c r="K288" s="113">
        <v>0</v>
      </c>
      <c r="L288" s="113">
        <v>1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9.5</v>
      </c>
      <c r="X288" s="183">
        <v>11.7</v>
      </c>
      <c r="Y288" s="112">
        <v>4</v>
      </c>
      <c r="Z288" s="113">
        <v>47</v>
      </c>
      <c r="AA288" s="113">
        <v>35</v>
      </c>
      <c r="AB288" s="113">
        <v>3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 x14ac:dyDescent="0.2">
      <c r="A289" s="111" t="s">
        <v>144</v>
      </c>
      <c r="B289" s="111">
        <v>103</v>
      </c>
      <c r="C289" s="112">
        <v>2</v>
      </c>
      <c r="D289" s="113">
        <v>2</v>
      </c>
      <c r="E289" s="113">
        <v>92</v>
      </c>
      <c r="F289" s="113">
        <v>1</v>
      </c>
      <c r="G289" s="113">
        <v>5</v>
      </c>
      <c r="H289" s="113">
        <v>0</v>
      </c>
      <c r="I289" s="113">
        <v>0</v>
      </c>
      <c r="J289" s="113">
        <v>1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1</v>
      </c>
      <c r="R289" s="177">
        <v>0.97099999999999997</v>
      </c>
      <c r="S289" s="113">
        <v>0</v>
      </c>
      <c r="T289" s="177">
        <v>0</v>
      </c>
      <c r="U289" s="113">
        <v>0</v>
      </c>
      <c r="V289" s="177">
        <v>0</v>
      </c>
      <c r="W289" s="177">
        <v>8.9</v>
      </c>
      <c r="X289" s="183">
        <v>12.9</v>
      </c>
      <c r="Y289" s="112">
        <v>16</v>
      </c>
      <c r="Z289" s="113">
        <v>59</v>
      </c>
      <c r="AA289" s="113">
        <v>23</v>
      </c>
      <c r="AB289" s="113">
        <v>4</v>
      </c>
      <c r="AC289" s="113">
        <v>1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 x14ac:dyDescent="0.2">
      <c r="A290" s="111" t="s">
        <v>145</v>
      </c>
      <c r="B290" s="111">
        <v>100</v>
      </c>
      <c r="C290" s="112">
        <v>2</v>
      </c>
      <c r="D290" s="113">
        <v>3</v>
      </c>
      <c r="E290" s="113">
        <v>90</v>
      </c>
      <c r="F290" s="113">
        <v>0</v>
      </c>
      <c r="G290" s="113">
        <v>5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7</v>
      </c>
      <c r="R290" s="177">
        <v>7</v>
      </c>
      <c r="S290" s="113">
        <v>7</v>
      </c>
      <c r="T290" s="177">
        <v>7</v>
      </c>
      <c r="U290" s="113">
        <v>7</v>
      </c>
      <c r="V290" s="177">
        <v>7</v>
      </c>
      <c r="W290" s="177">
        <v>13.2</v>
      </c>
      <c r="X290" s="183">
        <v>15.1</v>
      </c>
      <c r="Y290" s="112">
        <v>4</v>
      </c>
      <c r="Z290" s="113">
        <v>36</v>
      </c>
      <c r="AA290" s="113">
        <v>45</v>
      </c>
      <c r="AB290" s="113">
        <v>8</v>
      </c>
      <c r="AC290" s="113">
        <v>0</v>
      </c>
      <c r="AD290" s="113">
        <v>0</v>
      </c>
      <c r="AE290" s="113">
        <v>0</v>
      </c>
      <c r="AF290" s="113">
        <v>3</v>
      </c>
      <c r="AG290" s="113">
        <v>0</v>
      </c>
      <c r="AH290" s="113">
        <v>0</v>
      </c>
      <c r="AI290" s="113">
        <v>4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 x14ac:dyDescent="0.2">
      <c r="A291" s="111" t="s">
        <v>146</v>
      </c>
      <c r="B291" s="111">
        <v>106</v>
      </c>
      <c r="C291" s="112">
        <v>3</v>
      </c>
      <c r="D291" s="113">
        <v>2</v>
      </c>
      <c r="E291" s="113">
        <v>90</v>
      </c>
      <c r="F291" s="113">
        <v>0</v>
      </c>
      <c r="G291" s="113">
        <v>10</v>
      </c>
      <c r="H291" s="113">
        <v>1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4</v>
      </c>
      <c r="R291" s="177">
        <v>3.774</v>
      </c>
      <c r="S291" s="113">
        <v>0</v>
      </c>
      <c r="T291" s="177">
        <v>0</v>
      </c>
      <c r="U291" s="113">
        <v>0</v>
      </c>
      <c r="V291" s="177">
        <v>0</v>
      </c>
      <c r="W291" s="177">
        <v>11.4</v>
      </c>
      <c r="X291" s="183">
        <v>15.8</v>
      </c>
      <c r="Y291" s="112">
        <v>5</v>
      </c>
      <c r="Z291" s="113">
        <v>29</v>
      </c>
      <c r="AA291" s="113">
        <v>51</v>
      </c>
      <c r="AB291" s="113">
        <v>17</v>
      </c>
      <c r="AC291" s="113">
        <v>4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 x14ac:dyDescent="0.2">
      <c r="A292" s="111" t="s">
        <v>147</v>
      </c>
      <c r="B292" s="111">
        <v>107</v>
      </c>
      <c r="C292" s="112">
        <v>0</v>
      </c>
      <c r="D292" s="113">
        <v>5</v>
      </c>
      <c r="E292" s="113">
        <v>89</v>
      </c>
      <c r="F292" s="113">
        <v>3</v>
      </c>
      <c r="G292" s="113">
        <v>6</v>
      </c>
      <c r="H292" s="113">
        <v>2</v>
      </c>
      <c r="I292" s="113">
        <v>2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1</v>
      </c>
      <c r="R292" s="177">
        <v>0.93500000000000005</v>
      </c>
      <c r="S292" s="113">
        <v>0</v>
      </c>
      <c r="T292" s="177">
        <v>0</v>
      </c>
      <c r="U292" s="113">
        <v>0</v>
      </c>
      <c r="V292" s="177">
        <v>0</v>
      </c>
      <c r="W292" s="177">
        <v>13.1</v>
      </c>
      <c r="X292" s="183">
        <v>16.600000000000001</v>
      </c>
      <c r="Y292" s="112">
        <v>1</v>
      </c>
      <c r="Z292" s="113">
        <v>14</v>
      </c>
      <c r="AA292" s="113">
        <v>64</v>
      </c>
      <c r="AB292" s="113">
        <v>27</v>
      </c>
      <c r="AC292" s="113">
        <v>1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 x14ac:dyDescent="0.2">
      <c r="A293" s="111" t="s">
        <v>148</v>
      </c>
      <c r="B293" s="111">
        <v>78</v>
      </c>
      <c r="C293" s="112">
        <v>3</v>
      </c>
      <c r="D293" s="113">
        <v>1</v>
      </c>
      <c r="E293" s="113">
        <v>68</v>
      </c>
      <c r="F293" s="113">
        <v>0</v>
      </c>
      <c r="G293" s="113">
        <v>4</v>
      </c>
      <c r="H293" s="113">
        <v>1</v>
      </c>
      <c r="I293" s="113">
        <v>0</v>
      </c>
      <c r="J293" s="113">
        <v>0</v>
      </c>
      <c r="K293" s="113">
        <v>0</v>
      </c>
      <c r="L293" s="113">
        <v>0</v>
      </c>
      <c r="M293" s="113">
        <v>1</v>
      </c>
      <c r="N293" s="114">
        <v>0</v>
      </c>
      <c r="O293" s="114">
        <v>0</v>
      </c>
      <c r="P293" s="114">
        <v>0</v>
      </c>
      <c r="Q293" s="112">
        <v>3</v>
      </c>
      <c r="R293" s="177">
        <v>3.8460000000000001</v>
      </c>
      <c r="S293" s="113">
        <v>0</v>
      </c>
      <c r="T293" s="177">
        <v>0</v>
      </c>
      <c r="U293" s="113">
        <v>0</v>
      </c>
      <c r="V293" s="177">
        <v>0</v>
      </c>
      <c r="W293" s="177">
        <v>13</v>
      </c>
      <c r="X293" s="183">
        <v>17.100000000000001</v>
      </c>
      <c r="Y293" s="112">
        <v>2</v>
      </c>
      <c r="Z293" s="113">
        <v>17</v>
      </c>
      <c r="AA293" s="113">
        <v>36</v>
      </c>
      <c r="AB293" s="113">
        <v>20</v>
      </c>
      <c r="AC293" s="113">
        <v>3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 x14ac:dyDescent="0.2">
      <c r="A294" s="111" t="s">
        <v>149</v>
      </c>
      <c r="B294" s="111">
        <v>97</v>
      </c>
      <c r="C294" s="112">
        <v>1</v>
      </c>
      <c r="D294" s="113">
        <v>2</v>
      </c>
      <c r="E294" s="113">
        <v>88</v>
      </c>
      <c r="F294" s="113">
        <v>0</v>
      </c>
      <c r="G294" s="113">
        <v>5</v>
      </c>
      <c r="H294" s="113">
        <v>0</v>
      </c>
      <c r="I294" s="113">
        <v>1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1</v>
      </c>
      <c r="R294" s="177">
        <v>1.0309999999999999</v>
      </c>
      <c r="S294" s="113">
        <v>0</v>
      </c>
      <c r="T294" s="177">
        <v>0</v>
      </c>
      <c r="U294" s="113">
        <v>0</v>
      </c>
      <c r="V294" s="177">
        <v>0</v>
      </c>
      <c r="W294" s="177">
        <v>12</v>
      </c>
      <c r="X294" s="183">
        <v>15.4</v>
      </c>
      <c r="Y294" s="112">
        <v>3</v>
      </c>
      <c r="Z294" s="113">
        <v>27</v>
      </c>
      <c r="AA294" s="113">
        <v>46</v>
      </c>
      <c r="AB294" s="113">
        <v>20</v>
      </c>
      <c r="AC294" s="113">
        <v>1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 x14ac:dyDescent="0.2">
      <c r="A295" s="111" t="s">
        <v>150</v>
      </c>
      <c r="B295" s="111">
        <v>77</v>
      </c>
      <c r="C295" s="112">
        <v>2</v>
      </c>
      <c r="D295" s="113">
        <v>4</v>
      </c>
      <c r="E295" s="113">
        <v>64</v>
      </c>
      <c r="F295" s="113">
        <v>0</v>
      </c>
      <c r="G295" s="113">
        <v>2</v>
      </c>
      <c r="H295" s="113">
        <v>3</v>
      </c>
      <c r="I295" s="113">
        <v>2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7</v>
      </c>
      <c r="R295" s="177">
        <v>9.0909999999999993</v>
      </c>
      <c r="S295" s="113">
        <v>1</v>
      </c>
      <c r="T295" s="177">
        <v>1.2989999999999999</v>
      </c>
      <c r="U295" s="113">
        <v>0</v>
      </c>
      <c r="V295" s="177">
        <v>0</v>
      </c>
      <c r="W295" s="177">
        <v>14.2</v>
      </c>
      <c r="X295" s="183">
        <v>16.899999999999999</v>
      </c>
      <c r="Y295" s="112">
        <v>0</v>
      </c>
      <c r="Z295" s="113">
        <v>7</v>
      </c>
      <c r="AA295" s="113">
        <v>43</v>
      </c>
      <c r="AB295" s="113">
        <v>20</v>
      </c>
      <c r="AC295" s="113">
        <v>6</v>
      </c>
      <c r="AD295" s="113">
        <v>1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 x14ac:dyDescent="0.2">
      <c r="A296" s="111" t="s">
        <v>151</v>
      </c>
      <c r="B296" s="111">
        <v>58</v>
      </c>
      <c r="C296" s="112">
        <v>1</v>
      </c>
      <c r="D296" s="113">
        <v>2</v>
      </c>
      <c r="E296" s="113">
        <v>49</v>
      </c>
      <c r="F296" s="113">
        <v>2</v>
      </c>
      <c r="G296" s="113">
        <v>0</v>
      </c>
      <c r="H296" s="113">
        <v>4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6</v>
      </c>
      <c r="R296" s="177">
        <v>10.34</v>
      </c>
      <c r="S296" s="113">
        <v>2</v>
      </c>
      <c r="T296" s="177">
        <v>3.448</v>
      </c>
      <c r="U296" s="113">
        <v>0</v>
      </c>
      <c r="V296" s="177">
        <v>0</v>
      </c>
      <c r="W296" s="177">
        <v>14.8</v>
      </c>
      <c r="X296" s="183">
        <v>17.8</v>
      </c>
      <c r="Y296" s="112">
        <v>2</v>
      </c>
      <c r="Z296" s="113">
        <v>2</v>
      </c>
      <c r="AA296" s="113">
        <v>30</v>
      </c>
      <c r="AB296" s="113">
        <v>18</v>
      </c>
      <c r="AC296" s="113">
        <v>5</v>
      </c>
      <c r="AD296" s="113">
        <v>1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 x14ac:dyDescent="0.2">
      <c r="A297" s="111" t="s">
        <v>152</v>
      </c>
      <c r="B297" s="111">
        <v>56</v>
      </c>
      <c r="C297" s="112">
        <v>2</v>
      </c>
      <c r="D297" s="113">
        <v>6</v>
      </c>
      <c r="E297" s="113">
        <v>46</v>
      </c>
      <c r="F297" s="113">
        <v>0</v>
      </c>
      <c r="G297" s="113">
        <v>0</v>
      </c>
      <c r="H297" s="113">
        <v>1</v>
      </c>
      <c r="I297" s="113">
        <v>1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1</v>
      </c>
      <c r="R297" s="177">
        <v>1.786</v>
      </c>
      <c r="S297" s="113">
        <v>0</v>
      </c>
      <c r="T297" s="177">
        <v>0</v>
      </c>
      <c r="U297" s="113">
        <v>0</v>
      </c>
      <c r="V297" s="177">
        <v>0</v>
      </c>
      <c r="W297" s="177">
        <v>14.6</v>
      </c>
      <c r="X297" s="183">
        <v>17.2</v>
      </c>
      <c r="Y297" s="112">
        <v>0</v>
      </c>
      <c r="Z297" s="113">
        <v>1</v>
      </c>
      <c r="AA297" s="113">
        <v>30</v>
      </c>
      <c r="AB297" s="113">
        <v>24</v>
      </c>
      <c r="AC297" s="113">
        <v>1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 x14ac:dyDescent="0.2">
      <c r="A298" s="111" t="s">
        <v>153</v>
      </c>
      <c r="B298" s="111">
        <v>60</v>
      </c>
      <c r="C298" s="112">
        <v>1</v>
      </c>
      <c r="D298" s="113">
        <v>5</v>
      </c>
      <c r="E298" s="113">
        <v>51</v>
      </c>
      <c r="F298" s="113">
        <v>2</v>
      </c>
      <c r="G298" s="113">
        <v>0</v>
      </c>
      <c r="H298" s="113">
        <v>1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7</v>
      </c>
      <c r="R298" s="177">
        <v>11.67</v>
      </c>
      <c r="S298" s="113">
        <v>1</v>
      </c>
      <c r="T298" s="177">
        <v>1.667</v>
      </c>
      <c r="U298" s="113">
        <v>0</v>
      </c>
      <c r="V298" s="177">
        <v>0</v>
      </c>
      <c r="W298" s="177">
        <v>15.4</v>
      </c>
      <c r="X298" s="183">
        <v>18.2</v>
      </c>
      <c r="Y298" s="112">
        <v>0</v>
      </c>
      <c r="Z298" s="113">
        <v>1</v>
      </c>
      <c r="AA298" s="113">
        <v>31</v>
      </c>
      <c r="AB298" s="113">
        <v>21</v>
      </c>
      <c r="AC298" s="113">
        <v>6</v>
      </c>
      <c r="AD298" s="113">
        <v>1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 x14ac:dyDescent="0.2">
      <c r="A299" s="111" t="s">
        <v>154</v>
      </c>
      <c r="B299" s="111">
        <v>49</v>
      </c>
      <c r="C299" s="112">
        <v>1</v>
      </c>
      <c r="D299" s="113">
        <v>3</v>
      </c>
      <c r="E299" s="113">
        <v>40</v>
      </c>
      <c r="F299" s="113">
        <v>0</v>
      </c>
      <c r="G299" s="113">
        <v>1</v>
      </c>
      <c r="H299" s="113">
        <v>4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5</v>
      </c>
      <c r="R299" s="177">
        <v>10.199999999999999</v>
      </c>
      <c r="S299" s="113">
        <v>1</v>
      </c>
      <c r="T299" s="177">
        <v>2.0409999999999999</v>
      </c>
      <c r="U299" s="113">
        <v>0</v>
      </c>
      <c r="V299" s="177">
        <v>0</v>
      </c>
      <c r="W299" s="177">
        <v>15.4</v>
      </c>
      <c r="X299" s="183">
        <v>18.100000000000001</v>
      </c>
      <c r="Y299" s="112">
        <v>0</v>
      </c>
      <c r="Z299" s="113">
        <v>0</v>
      </c>
      <c r="AA299" s="113">
        <v>26</v>
      </c>
      <c r="AB299" s="113">
        <v>18</v>
      </c>
      <c r="AC299" s="113">
        <v>4</v>
      </c>
      <c r="AD299" s="113">
        <v>0</v>
      </c>
      <c r="AE299" s="113">
        <v>1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 x14ac:dyDescent="0.2">
      <c r="A300" s="111" t="s">
        <v>155</v>
      </c>
      <c r="B300" s="111">
        <v>35</v>
      </c>
      <c r="C300" s="112">
        <v>1</v>
      </c>
      <c r="D300" s="113">
        <v>4</v>
      </c>
      <c r="E300" s="113">
        <v>22</v>
      </c>
      <c r="F300" s="113">
        <v>0</v>
      </c>
      <c r="G300" s="113">
        <v>0</v>
      </c>
      <c r="H300" s="113">
        <v>4</v>
      </c>
      <c r="I300" s="113">
        <v>4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4</v>
      </c>
      <c r="R300" s="177">
        <v>11.43</v>
      </c>
      <c r="S300" s="113">
        <v>2</v>
      </c>
      <c r="T300" s="177">
        <v>5.7140000000000004</v>
      </c>
      <c r="U300" s="113">
        <v>0</v>
      </c>
      <c r="V300" s="177">
        <v>0</v>
      </c>
      <c r="W300" s="177">
        <v>15.8</v>
      </c>
      <c r="X300" s="183">
        <v>19.3</v>
      </c>
      <c r="Y300" s="112">
        <v>0</v>
      </c>
      <c r="Z300" s="113">
        <v>2</v>
      </c>
      <c r="AA300" s="113">
        <v>13</v>
      </c>
      <c r="AB300" s="113">
        <v>16</v>
      </c>
      <c r="AC300" s="113">
        <v>3</v>
      </c>
      <c r="AD300" s="113">
        <v>1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 x14ac:dyDescent="0.2">
      <c r="A301" s="111" t="s">
        <v>156</v>
      </c>
      <c r="B301" s="111">
        <v>48</v>
      </c>
      <c r="C301" s="112">
        <v>0</v>
      </c>
      <c r="D301" s="113">
        <v>7</v>
      </c>
      <c r="E301" s="113">
        <v>39</v>
      </c>
      <c r="F301" s="113">
        <v>0</v>
      </c>
      <c r="G301" s="113">
        <v>0</v>
      </c>
      <c r="H301" s="113">
        <v>2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11</v>
      </c>
      <c r="R301" s="177">
        <v>22.92</v>
      </c>
      <c r="S301" s="113">
        <v>4</v>
      </c>
      <c r="T301" s="177">
        <v>8.3330000000000002</v>
      </c>
      <c r="U301" s="113">
        <v>0</v>
      </c>
      <c r="V301" s="177">
        <v>0</v>
      </c>
      <c r="W301" s="177">
        <v>17</v>
      </c>
      <c r="X301" s="183">
        <v>21.5</v>
      </c>
      <c r="Y301" s="112">
        <v>2</v>
      </c>
      <c r="Z301" s="113">
        <v>2</v>
      </c>
      <c r="AA301" s="113">
        <v>8</v>
      </c>
      <c r="AB301" s="113">
        <v>25</v>
      </c>
      <c r="AC301" s="113">
        <v>10</v>
      </c>
      <c r="AD301" s="113">
        <v>1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 x14ac:dyDescent="0.2">
      <c r="A302" s="111" t="s">
        <v>157</v>
      </c>
      <c r="B302" s="111">
        <v>30</v>
      </c>
      <c r="C302" s="112">
        <v>2</v>
      </c>
      <c r="D302" s="113">
        <v>0</v>
      </c>
      <c r="E302" s="113">
        <v>26</v>
      </c>
      <c r="F302" s="113">
        <v>0</v>
      </c>
      <c r="G302" s="113">
        <v>0</v>
      </c>
      <c r="H302" s="113">
        <v>1</v>
      </c>
      <c r="I302" s="113">
        <v>1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6</v>
      </c>
      <c r="R302" s="177">
        <v>20</v>
      </c>
      <c r="S302" s="113">
        <v>0</v>
      </c>
      <c r="T302" s="177">
        <v>0</v>
      </c>
      <c r="U302" s="113">
        <v>0</v>
      </c>
      <c r="V302" s="177">
        <v>0</v>
      </c>
      <c r="W302" s="177">
        <v>16.399999999999999</v>
      </c>
      <c r="X302" s="183">
        <v>20.399999999999999</v>
      </c>
      <c r="Y302" s="112">
        <v>0</v>
      </c>
      <c r="Z302" s="113">
        <v>1</v>
      </c>
      <c r="AA302" s="113">
        <v>8</v>
      </c>
      <c r="AB302" s="113">
        <v>15</v>
      </c>
      <c r="AC302" s="113">
        <v>6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 x14ac:dyDescent="0.2">
      <c r="A303" s="111" t="s">
        <v>158</v>
      </c>
      <c r="B303" s="111">
        <v>45</v>
      </c>
      <c r="C303" s="112">
        <v>1</v>
      </c>
      <c r="D303" s="113">
        <v>1</v>
      </c>
      <c r="E303" s="113">
        <v>39</v>
      </c>
      <c r="F303" s="113">
        <v>0</v>
      </c>
      <c r="G303" s="113">
        <v>0</v>
      </c>
      <c r="H303" s="113">
        <v>2</v>
      </c>
      <c r="I303" s="113">
        <v>1</v>
      </c>
      <c r="J303" s="113">
        <v>0</v>
      </c>
      <c r="K303" s="113">
        <v>0</v>
      </c>
      <c r="L303" s="113">
        <v>1</v>
      </c>
      <c r="M303" s="113">
        <v>0</v>
      </c>
      <c r="N303" s="114">
        <v>0</v>
      </c>
      <c r="O303" s="114">
        <v>0</v>
      </c>
      <c r="P303" s="114">
        <v>0</v>
      </c>
      <c r="Q303" s="112">
        <v>9</v>
      </c>
      <c r="R303" s="177">
        <v>20</v>
      </c>
      <c r="S303" s="113">
        <v>2</v>
      </c>
      <c r="T303" s="177">
        <v>4.444</v>
      </c>
      <c r="U303" s="113">
        <v>0</v>
      </c>
      <c r="V303" s="177">
        <v>0</v>
      </c>
      <c r="W303" s="177">
        <v>17</v>
      </c>
      <c r="X303" s="183">
        <v>21</v>
      </c>
      <c r="Y303" s="112">
        <v>0</v>
      </c>
      <c r="Z303" s="113">
        <v>2</v>
      </c>
      <c r="AA303" s="113">
        <v>7</v>
      </c>
      <c r="AB303" s="113">
        <v>27</v>
      </c>
      <c r="AC303" s="113">
        <v>7</v>
      </c>
      <c r="AD303" s="113">
        <v>2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 x14ac:dyDescent="0.2">
      <c r="A304" s="111" t="s">
        <v>159</v>
      </c>
      <c r="B304" s="111">
        <v>33</v>
      </c>
      <c r="C304" s="112">
        <v>2</v>
      </c>
      <c r="D304" s="113">
        <v>3</v>
      </c>
      <c r="E304" s="113">
        <v>19</v>
      </c>
      <c r="F304" s="113">
        <v>0</v>
      </c>
      <c r="G304" s="113">
        <v>2</v>
      </c>
      <c r="H304" s="113">
        <v>4</v>
      </c>
      <c r="I304" s="113">
        <v>3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3</v>
      </c>
      <c r="R304" s="177">
        <v>9.0909999999999993</v>
      </c>
      <c r="S304" s="113">
        <v>1</v>
      </c>
      <c r="T304" s="177">
        <v>3.03</v>
      </c>
      <c r="U304" s="113">
        <v>0</v>
      </c>
      <c r="V304" s="177">
        <v>0</v>
      </c>
      <c r="W304" s="177">
        <v>16.899999999999999</v>
      </c>
      <c r="X304" s="183">
        <v>19.399999999999999</v>
      </c>
      <c r="Y304" s="112">
        <v>1</v>
      </c>
      <c r="Z304" s="113">
        <v>1</v>
      </c>
      <c r="AA304" s="113">
        <v>8</v>
      </c>
      <c r="AB304" s="113">
        <v>20</v>
      </c>
      <c r="AC304" s="113">
        <v>2</v>
      </c>
      <c r="AD304" s="113">
        <v>1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 x14ac:dyDescent="0.2">
      <c r="A305" s="111" t="s">
        <v>160</v>
      </c>
      <c r="B305" s="111">
        <v>34</v>
      </c>
      <c r="C305" s="112">
        <v>2</v>
      </c>
      <c r="D305" s="113">
        <v>1</v>
      </c>
      <c r="E305" s="113">
        <v>24</v>
      </c>
      <c r="F305" s="113">
        <v>0</v>
      </c>
      <c r="G305" s="113">
        <v>1</v>
      </c>
      <c r="H305" s="113">
        <v>3</v>
      </c>
      <c r="I305" s="113">
        <v>3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7</v>
      </c>
      <c r="R305" s="177">
        <v>20.59</v>
      </c>
      <c r="S305" s="113">
        <v>1</v>
      </c>
      <c r="T305" s="177">
        <v>2.9409999999999998</v>
      </c>
      <c r="U305" s="113">
        <v>0</v>
      </c>
      <c r="V305" s="177">
        <v>0</v>
      </c>
      <c r="W305" s="177">
        <v>17.7</v>
      </c>
      <c r="X305" s="183">
        <v>20.100000000000001</v>
      </c>
      <c r="Y305" s="112">
        <v>0</v>
      </c>
      <c r="Z305" s="113">
        <v>0</v>
      </c>
      <c r="AA305" s="113">
        <v>6</v>
      </c>
      <c r="AB305" s="113">
        <v>21</v>
      </c>
      <c r="AC305" s="113">
        <v>6</v>
      </c>
      <c r="AD305" s="113">
        <v>1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 x14ac:dyDescent="0.2">
      <c r="A306" s="111" t="s">
        <v>161</v>
      </c>
      <c r="B306" s="111">
        <v>40</v>
      </c>
      <c r="C306" s="112">
        <v>1</v>
      </c>
      <c r="D306" s="113">
        <v>0</v>
      </c>
      <c r="E306" s="113">
        <v>34</v>
      </c>
      <c r="F306" s="113">
        <v>0</v>
      </c>
      <c r="G306" s="113">
        <v>0</v>
      </c>
      <c r="H306" s="113">
        <v>1</v>
      </c>
      <c r="I306" s="113">
        <v>4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2</v>
      </c>
      <c r="R306" s="177">
        <v>5</v>
      </c>
      <c r="S306" s="113">
        <v>0</v>
      </c>
      <c r="T306" s="177">
        <v>0</v>
      </c>
      <c r="U306" s="113">
        <v>0</v>
      </c>
      <c r="V306" s="177">
        <v>0</v>
      </c>
      <c r="W306" s="177">
        <v>15.3</v>
      </c>
      <c r="X306" s="183">
        <v>17.3</v>
      </c>
      <c r="Y306" s="112">
        <v>0</v>
      </c>
      <c r="Z306" s="113">
        <v>1</v>
      </c>
      <c r="AA306" s="113">
        <v>16</v>
      </c>
      <c r="AB306" s="113">
        <v>21</v>
      </c>
      <c r="AC306" s="113">
        <v>2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 x14ac:dyDescent="0.2">
      <c r="A307" s="111" t="s">
        <v>162</v>
      </c>
      <c r="B307" s="111">
        <v>24</v>
      </c>
      <c r="C307" s="112">
        <v>1</v>
      </c>
      <c r="D307" s="113">
        <v>1</v>
      </c>
      <c r="E307" s="113">
        <v>19</v>
      </c>
      <c r="F307" s="113">
        <v>0</v>
      </c>
      <c r="G307" s="113">
        <v>0</v>
      </c>
      <c r="H307" s="113">
        <v>3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7</v>
      </c>
      <c r="R307" s="177">
        <v>29.17</v>
      </c>
      <c r="S307" s="113">
        <v>1</v>
      </c>
      <c r="T307" s="177">
        <v>4.1669999999999998</v>
      </c>
      <c r="U307" s="113">
        <v>0</v>
      </c>
      <c r="V307" s="177">
        <v>0</v>
      </c>
      <c r="W307" s="177">
        <v>17.5</v>
      </c>
      <c r="X307" s="183">
        <v>20.5</v>
      </c>
      <c r="Y307" s="112">
        <v>0</v>
      </c>
      <c r="Z307" s="113">
        <v>1</v>
      </c>
      <c r="AA307" s="113">
        <v>3</v>
      </c>
      <c r="AB307" s="113">
        <v>13</v>
      </c>
      <c r="AC307" s="113">
        <v>6</v>
      </c>
      <c r="AD307" s="113">
        <v>1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 x14ac:dyDescent="0.2">
      <c r="A308" s="111" t="s">
        <v>163</v>
      </c>
      <c r="B308" s="111">
        <v>22</v>
      </c>
      <c r="C308" s="112">
        <v>4</v>
      </c>
      <c r="D308" s="113">
        <v>0</v>
      </c>
      <c r="E308" s="113">
        <v>14</v>
      </c>
      <c r="F308" s="113">
        <v>0</v>
      </c>
      <c r="G308" s="113">
        <v>0</v>
      </c>
      <c r="H308" s="113">
        <v>3</v>
      </c>
      <c r="I308" s="113">
        <v>1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2</v>
      </c>
      <c r="R308" s="177">
        <v>9.0909999999999993</v>
      </c>
      <c r="S308" s="113">
        <v>0</v>
      </c>
      <c r="T308" s="177">
        <v>0</v>
      </c>
      <c r="U308" s="113">
        <v>0</v>
      </c>
      <c r="V308" s="177">
        <v>0</v>
      </c>
      <c r="W308" s="177">
        <v>15.4</v>
      </c>
      <c r="X308" s="183">
        <v>18.7</v>
      </c>
      <c r="Y308" s="112">
        <v>0</v>
      </c>
      <c r="Z308" s="113">
        <v>2</v>
      </c>
      <c r="AA308" s="113">
        <v>6</v>
      </c>
      <c r="AB308" s="113">
        <v>12</v>
      </c>
      <c r="AC308" s="113">
        <v>2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 x14ac:dyDescent="0.2">
      <c r="A309" s="111" t="s">
        <v>164</v>
      </c>
      <c r="B309" s="111">
        <v>9</v>
      </c>
      <c r="C309" s="112">
        <v>0</v>
      </c>
      <c r="D309" s="113">
        <v>0</v>
      </c>
      <c r="E309" s="113">
        <v>8</v>
      </c>
      <c r="F309" s="113">
        <v>0</v>
      </c>
      <c r="G309" s="113">
        <v>0</v>
      </c>
      <c r="H309" s="113">
        <v>0</v>
      </c>
      <c r="I309" s="113">
        <v>1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3</v>
      </c>
      <c r="R309" s="177">
        <v>33.33</v>
      </c>
      <c r="S309" s="113">
        <v>1</v>
      </c>
      <c r="T309" s="177">
        <v>11.11</v>
      </c>
      <c r="U309" s="113">
        <v>0</v>
      </c>
      <c r="V309" s="177">
        <v>0</v>
      </c>
      <c r="W309" s="177">
        <v>18.600000000000001</v>
      </c>
      <c r="X309" s="183" t="s">
        <v>71</v>
      </c>
      <c r="Y309" s="112">
        <v>0</v>
      </c>
      <c r="Z309" s="113">
        <v>0</v>
      </c>
      <c r="AA309" s="113">
        <v>2</v>
      </c>
      <c r="AB309" s="113">
        <v>4</v>
      </c>
      <c r="AC309" s="113">
        <v>2</v>
      </c>
      <c r="AD309" s="113">
        <v>0</v>
      </c>
      <c r="AE309" s="113">
        <v>1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 x14ac:dyDescent="0.2">
      <c r="A310" s="111" t="s">
        <v>165</v>
      </c>
      <c r="B310" s="111">
        <v>15</v>
      </c>
      <c r="C310" s="112">
        <v>2</v>
      </c>
      <c r="D310" s="113">
        <v>2</v>
      </c>
      <c r="E310" s="113">
        <v>9</v>
      </c>
      <c r="F310" s="113">
        <v>0</v>
      </c>
      <c r="G310" s="113">
        <v>0</v>
      </c>
      <c r="H310" s="113">
        <v>1</v>
      </c>
      <c r="I310" s="113">
        <v>1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4</v>
      </c>
      <c r="R310" s="177">
        <v>26.67</v>
      </c>
      <c r="S310" s="113">
        <v>1</v>
      </c>
      <c r="T310" s="177">
        <v>6.6669999999999998</v>
      </c>
      <c r="U310" s="113">
        <v>0</v>
      </c>
      <c r="V310" s="177">
        <v>0</v>
      </c>
      <c r="W310" s="177">
        <v>17.5</v>
      </c>
      <c r="X310" s="183">
        <v>23.1</v>
      </c>
      <c r="Y310" s="112">
        <v>0</v>
      </c>
      <c r="Z310" s="113">
        <v>0</v>
      </c>
      <c r="AA310" s="113">
        <v>5</v>
      </c>
      <c r="AB310" s="113">
        <v>6</v>
      </c>
      <c r="AC310" s="113">
        <v>4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 x14ac:dyDescent="0.2">
      <c r="A311" s="141" t="s">
        <v>166</v>
      </c>
      <c r="B311" s="141">
        <v>10</v>
      </c>
      <c r="C311" s="142">
        <v>0</v>
      </c>
      <c r="D311" s="143">
        <v>1</v>
      </c>
      <c r="E311" s="143">
        <v>7</v>
      </c>
      <c r="F311" s="143">
        <v>0</v>
      </c>
      <c r="G311" s="143">
        <v>0</v>
      </c>
      <c r="H311" s="143">
        <v>2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1</v>
      </c>
      <c r="R311" s="178">
        <v>10</v>
      </c>
      <c r="S311" s="143">
        <v>0</v>
      </c>
      <c r="T311" s="178">
        <v>0</v>
      </c>
      <c r="U311" s="143">
        <v>0</v>
      </c>
      <c r="V311" s="178">
        <v>0</v>
      </c>
      <c r="W311" s="178">
        <v>16.100000000000001</v>
      </c>
      <c r="X311" s="184" t="s">
        <v>71</v>
      </c>
      <c r="Y311" s="142">
        <v>0</v>
      </c>
      <c r="Z311" s="143">
        <v>0</v>
      </c>
      <c r="AA311" s="143">
        <v>5</v>
      </c>
      <c r="AB311" s="143">
        <v>4</v>
      </c>
      <c r="AC311" s="143">
        <v>1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 x14ac:dyDescent="0.2">
      <c r="A312" s="116" t="s">
        <v>167</v>
      </c>
      <c r="B312" s="117">
        <v>3779</v>
      </c>
      <c r="C312" s="118">
        <v>81</v>
      </c>
      <c r="D312" s="119">
        <v>73</v>
      </c>
      <c r="E312" s="119">
        <v>3220</v>
      </c>
      <c r="F312" s="119">
        <v>19</v>
      </c>
      <c r="G312" s="119">
        <v>320</v>
      </c>
      <c r="H312" s="119">
        <v>40</v>
      </c>
      <c r="I312" s="119">
        <v>10</v>
      </c>
      <c r="J312" s="119">
        <v>11</v>
      </c>
      <c r="K312" s="119">
        <v>2</v>
      </c>
      <c r="L312" s="119">
        <v>2</v>
      </c>
      <c r="M312" s="119">
        <v>1</v>
      </c>
      <c r="N312" s="120">
        <v>0</v>
      </c>
      <c r="O312" s="120">
        <v>0</v>
      </c>
      <c r="P312" s="120">
        <v>0</v>
      </c>
      <c r="Q312" s="118">
        <v>129</v>
      </c>
      <c r="R312" s="179">
        <v>3.4140000000000001</v>
      </c>
      <c r="S312" s="119">
        <v>27</v>
      </c>
      <c r="T312" s="179">
        <v>0.71399999999999997</v>
      </c>
      <c r="U312" s="119">
        <v>7</v>
      </c>
      <c r="V312" s="179">
        <v>0.185</v>
      </c>
      <c r="W312" s="179">
        <v>12.4</v>
      </c>
      <c r="X312" s="185">
        <v>16.899999999999999</v>
      </c>
      <c r="Y312" s="121">
        <v>149</v>
      </c>
      <c r="Z312" s="122">
        <v>1111</v>
      </c>
      <c r="AA312" s="122">
        <v>1438</v>
      </c>
      <c r="AB312" s="122">
        <v>952</v>
      </c>
      <c r="AC312" s="122">
        <v>109</v>
      </c>
      <c r="AD312" s="122">
        <v>11</v>
      </c>
      <c r="AE312" s="122">
        <v>2</v>
      </c>
      <c r="AF312" s="122">
        <v>3</v>
      </c>
      <c r="AG312" s="122">
        <v>0</v>
      </c>
      <c r="AH312" s="122">
        <v>0</v>
      </c>
      <c r="AI312" s="122">
        <v>4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 x14ac:dyDescent="0.2">
      <c r="A313" s="125" t="s">
        <v>168</v>
      </c>
      <c r="B313" s="126">
        <v>4606</v>
      </c>
      <c r="C313" s="127">
        <v>103</v>
      </c>
      <c r="D313" s="128">
        <v>114</v>
      </c>
      <c r="E313" s="128">
        <v>3913</v>
      </c>
      <c r="F313" s="128">
        <v>26</v>
      </c>
      <c r="G313" s="128">
        <v>340</v>
      </c>
      <c r="H313" s="128">
        <v>69</v>
      </c>
      <c r="I313" s="128">
        <v>23</v>
      </c>
      <c r="J313" s="128">
        <v>11</v>
      </c>
      <c r="K313" s="128">
        <v>2</v>
      </c>
      <c r="L313" s="128">
        <v>3</v>
      </c>
      <c r="M313" s="128">
        <v>2</v>
      </c>
      <c r="N313" s="129">
        <v>0</v>
      </c>
      <c r="O313" s="129">
        <v>0</v>
      </c>
      <c r="P313" s="129">
        <v>0</v>
      </c>
      <c r="Q313" s="127">
        <v>208</v>
      </c>
      <c r="R313" s="180">
        <v>4.516</v>
      </c>
      <c r="S313" s="128">
        <v>42</v>
      </c>
      <c r="T313" s="180">
        <v>0.91200000000000003</v>
      </c>
      <c r="U313" s="128">
        <v>7</v>
      </c>
      <c r="V313" s="180">
        <v>0.152</v>
      </c>
      <c r="W313" s="180">
        <v>12.8</v>
      </c>
      <c r="X313" s="186">
        <v>17.2</v>
      </c>
      <c r="Y313" s="130">
        <v>159</v>
      </c>
      <c r="Z313" s="131">
        <v>1189</v>
      </c>
      <c r="AA313" s="131">
        <v>1801</v>
      </c>
      <c r="AB313" s="131">
        <v>1249</v>
      </c>
      <c r="AC313" s="131">
        <v>180</v>
      </c>
      <c r="AD313" s="131">
        <v>18</v>
      </c>
      <c r="AE313" s="131">
        <v>3</v>
      </c>
      <c r="AF313" s="131">
        <v>3</v>
      </c>
      <c r="AG313" s="131">
        <v>0</v>
      </c>
      <c r="AH313" s="131">
        <v>0</v>
      </c>
      <c r="AI313" s="131">
        <v>4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 x14ac:dyDescent="0.2">
      <c r="A314" s="125" t="s">
        <v>169</v>
      </c>
      <c r="B314" s="126">
        <v>4793</v>
      </c>
      <c r="C314" s="127">
        <v>115</v>
      </c>
      <c r="D314" s="128">
        <v>122</v>
      </c>
      <c r="E314" s="128">
        <v>4047</v>
      </c>
      <c r="F314" s="128">
        <v>26</v>
      </c>
      <c r="G314" s="128">
        <v>343</v>
      </c>
      <c r="H314" s="128">
        <v>86</v>
      </c>
      <c r="I314" s="128">
        <v>36</v>
      </c>
      <c r="J314" s="128">
        <v>11</v>
      </c>
      <c r="K314" s="128">
        <v>2</v>
      </c>
      <c r="L314" s="128">
        <v>3</v>
      </c>
      <c r="M314" s="128">
        <v>2</v>
      </c>
      <c r="N314" s="129">
        <v>0</v>
      </c>
      <c r="O314" s="129">
        <v>0</v>
      </c>
      <c r="P314" s="129">
        <v>0</v>
      </c>
      <c r="Q314" s="127">
        <v>237</v>
      </c>
      <c r="R314" s="180">
        <v>4.9450000000000003</v>
      </c>
      <c r="S314" s="128">
        <v>47</v>
      </c>
      <c r="T314" s="180">
        <v>0.98099999999999998</v>
      </c>
      <c r="U314" s="128">
        <v>7</v>
      </c>
      <c r="V314" s="180">
        <v>0.14599999999999999</v>
      </c>
      <c r="W314" s="180">
        <v>13</v>
      </c>
      <c r="X314" s="186">
        <v>17.3</v>
      </c>
      <c r="Y314" s="130">
        <v>160</v>
      </c>
      <c r="Z314" s="131">
        <v>1194</v>
      </c>
      <c r="AA314" s="131">
        <v>1852</v>
      </c>
      <c r="AB314" s="131">
        <v>1350</v>
      </c>
      <c r="AC314" s="131">
        <v>205</v>
      </c>
      <c r="AD314" s="131">
        <v>21</v>
      </c>
      <c r="AE314" s="131">
        <v>4</v>
      </c>
      <c r="AF314" s="131">
        <v>3</v>
      </c>
      <c r="AG314" s="131">
        <v>0</v>
      </c>
      <c r="AH314" s="131">
        <v>0</v>
      </c>
      <c r="AI314" s="131">
        <v>4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 x14ac:dyDescent="0.2">
      <c r="A315" s="133" t="s">
        <v>170</v>
      </c>
      <c r="B315" s="134">
        <v>4932</v>
      </c>
      <c r="C315" s="135">
        <v>119</v>
      </c>
      <c r="D315" s="136">
        <v>125</v>
      </c>
      <c r="E315" s="136">
        <v>4172</v>
      </c>
      <c r="F315" s="136">
        <v>26</v>
      </c>
      <c r="G315" s="136">
        <v>346</v>
      </c>
      <c r="H315" s="136">
        <v>88</v>
      </c>
      <c r="I315" s="136">
        <v>38</v>
      </c>
      <c r="J315" s="136">
        <v>11</v>
      </c>
      <c r="K315" s="136">
        <v>2</v>
      </c>
      <c r="L315" s="136">
        <v>3</v>
      </c>
      <c r="M315" s="136">
        <v>2</v>
      </c>
      <c r="N315" s="137">
        <v>0</v>
      </c>
      <c r="O315" s="137">
        <v>0</v>
      </c>
      <c r="P315" s="137">
        <v>0</v>
      </c>
      <c r="Q315" s="135">
        <v>282</v>
      </c>
      <c r="R315" s="181">
        <v>5.718</v>
      </c>
      <c r="S315" s="136">
        <v>61</v>
      </c>
      <c r="T315" s="181">
        <v>1.2370000000000001</v>
      </c>
      <c r="U315" s="136">
        <v>8</v>
      </c>
      <c r="V315" s="181">
        <v>0.16200000000000001</v>
      </c>
      <c r="W315" s="181">
        <v>13.1</v>
      </c>
      <c r="X315" s="187">
        <v>17.600000000000001</v>
      </c>
      <c r="Y315" s="138">
        <v>160</v>
      </c>
      <c r="Z315" s="139">
        <v>1194</v>
      </c>
      <c r="AA315" s="139">
        <v>1871</v>
      </c>
      <c r="AB315" s="139">
        <v>1425</v>
      </c>
      <c r="AC315" s="139">
        <v>240</v>
      </c>
      <c r="AD315" s="139">
        <v>26</v>
      </c>
      <c r="AE315" s="139">
        <v>8</v>
      </c>
      <c r="AF315" s="139">
        <v>4</v>
      </c>
      <c r="AG315" s="139">
        <v>0</v>
      </c>
      <c r="AH315" s="139">
        <v>0</v>
      </c>
      <c r="AI315" s="139">
        <v>4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">
      <c r="B316" s="175" t="e">
        <v>#VALUE!</v>
      </c>
      <c r="C316" s="35" t="s">
        <v>173</v>
      </c>
      <c r="Y316" s="35" t="s">
        <v>173</v>
      </c>
    </row>
    <row r="317" spans="1:52" s="2" customFormat="1" ht="12.6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 x14ac:dyDescent="0.2">
      <c r="A320" s="105" t="s">
        <v>70</v>
      </c>
      <c r="B320" s="105">
        <v>18</v>
      </c>
      <c r="C320" s="106">
        <v>0</v>
      </c>
      <c r="D320" s="107">
        <v>1</v>
      </c>
      <c r="E320" s="107">
        <v>15</v>
      </c>
      <c r="F320" s="107">
        <v>0</v>
      </c>
      <c r="G320" s="107">
        <v>0</v>
      </c>
      <c r="H320" s="107">
        <v>1</v>
      </c>
      <c r="I320" s="107">
        <v>1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1</v>
      </c>
      <c r="R320" s="176">
        <v>5.556</v>
      </c>
      <c r="S320" s="107">
        <v>1</v>
      </c>
      <c r="T320" s="176">
        <v>5.556</v>
      </c>
      <c r="U320" s="107">
        <v>0</v>
      </c>
      <c r="V320" s="176">
        <v>0</v>
      </c>
      <c r="W320" s="176">
        <v>18.3</v>
      </c>
      <c r="X320" s="182">
        <v>19.100000000000001</v>
      </c>
      <c r="Y320" s="106">
        <v>0</v>
      </c>
      <c r="Z320" s="107">
        <v>0</v>
      </c>
      <c r="AA320" s="107">
        <v>0</v>
      </c>
      <c r="AB320" s="107">
        <v>17</v>
      </c>
      <c r="AC320" s="107">
        <v>1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 x14ac:dyDescent="0.2">
      <c r="A321" s="111" t="s">
        <v>72</v>
      </c>
      <c r="B321" s="111">
        <v>4</v>
      </c>
      <c r="C321" s="112">
        <v>0</v>
      </c>
      <c r="D321" s="113">
        <v>0</v>
      </c>
      <c r="E321" s="113">
        <v>3</v>
      </c>
      <c r="F321" s="113">
        <v>0</v>
      </c>
      <c r="G321" s="113">
        <v>0</v>
      </c>
      <c r="H321" s="113">
        <v>1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16.399999999999999</v>
      </c>
      <c r="X321" s="183" t="s">
        <v>71</v>
      </c>
      <c r="Y321" s="112">
        <v>0</v>
      </c>
      <c r="Z321" s="113">
        <v>0</v>
      </c>
      <c r="AA321" s="113">
        <v>1</v>
      </c>
      <c r="AB321" s="113">
        <v>3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 x14ac:dyDescent="0.2">
      <c r="A322" s="111" t="s">
        <v>73</v>
      </c>
      <c r="B322" s="111">
        <v>6</v>
      </c>
      <c r="C322" s="112">
        <v>0</v>
      </c>
      <c r="D322" s="113">
        <v>1</v>
      </c>
      <c r="E322" s="113">
        <v>4</v>
      </c>
      <c r="F322" s="113">
        <v>0</v>
      </c>
      <c r="G322" s="113">
        <v>0</v>
      </c>
      <c r="H322" s="113">
        <v>0</v>
      </c>
      <c r="I322" s="113">
        <v>1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1</v>
      </c>
      <c r="R322" s="177">
        <v>16.670000000000002</v>
      </c>
      <c r="S322" s="113">
        <v>0</v>
      </c>
      <c r="T322" s="177">
        <v>0</v>
      </c>
      <c r="U322" s="113">
        <v>0</v>
      </c>
      <c r="V322" s="177">
        <v>0</v>
      </c>
      <c r="W322" s="177">
        <v>18.3</v>
      </c>
      <c r="X322" s="183" t="s">
        <v>71</v>
      </c>
      <c r="Y322" s="112">
        <v>0</v>
      </c>
      <c r="Z322" s="113">
        <v>0</v>
      </c>
      <c r="AA322" s="113">
        <v>0</v>
      </c>
      <c r="AB322" s="113">
        <v>5</v>
      </c>
      <c r="AC322" s="113">
        <v>1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 x14ac:dyDescent="0.2">
      <c r="A323" s="111" t="s">
        <v>74</v>
      </c>
      <c r="B323" s="111">
        <v>3</v>
      </c>
      <c r="C323" s="112">
        <v>0</v>
      </c>
      <c r="D323" s="113">
        <v>0</v>
      </c>
      <c r="E323" s="113">
        <v>1</v>
      </c>
      <c r="F323" s="113">
        <v>0</v>
      </c>
      <c r="G323" s="113">
        <v>1</v>
      </c>
      <c r="H323" s="113">
        <v>0</v>
      </c>
      <c r="I323" s="113">
        <v>1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1</v>
      </c>
      <c r="R323" s="177">
        <v>33.33</v>
      </c>
      <c r="S323" s="113">
        <v>1</v>
      </c>
      <c r="T323" s="177">
        <v>33.33</v>
      </c>
      <c r="U323" s="113">
        <v>0</v>
      </c>
      <c r="V323" s="177">
        <v>0</v>
      </c>
      <c r="W323" s="177">
        <v>23.4</v>
      </c>
      <c r="X323" s="183" t="s">
        <v>71</v>
      </c>
      <c r="Y323" s="112">
        <v>0</v>
      </c>
      <c r="Z323" s="113">
        <v>0</v>
      </c>
      <c r="AA323" s="113">
        <v>0</v>
      </c>
      <c r="AB323" s="113">
        <v>2</v>
      </c>
      <c r="AC323" s="113">
        <v>0</v>
      </c>
      <c r="AD323" s="113">
        <v>0</v>
      </c>
      <c r="AE323" s="113">
        <v>1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 x14ac:dyDescent="0.2">
      <c r="A324" s="111" t="s">
        <v>75</v>
      </c>
      <c r="B324" s="111">
        <v>8</v>
      </c>
      <c r="C324" s="112">
        <v>0</v>
      </c>
      <c r="D324" s="113">
        <v>1</v>
      </c>
      <c r="E324" s="113">
        <v>6</v>
      </c>
      <c r="F324" s="113">
        <v>0</v>
      </c>
      <c r="G324" s="113">
        <v>0</v>
      </c>
      <c r="H324" s="113">
        <v>1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1</v>
      </c>
      <c r="R324" s="177">
        <v>12.5</v>
      </c>
      <c r="S324" s="113">
        <v>0</v>
      </c>
      <c r="T324" s="177">
        <v>0</v>
      </c>
      <c r="U324" s="113">
        <v>0</v>
      </c>
      <c r="V324" s="177">
        <v>0</v>
      </c>
      <c r="W324" s="177">
        <v>19.3</v>
      </c>
      <c r="X324" s="183" t="s">
        <v>71</v>
      </c>
      <c r="Y324" s="112">
        <v>0</v>
      </c>
      <c r="Z324" s="113">
        <v>0</v>
      </c>
      <c r="AA324" s="113">
        <v>0</v>
      </c>
      <c r="AB324" s="113">
        <v>7</v>
      </c>
      <c r="AC324" s="113">
        <v>1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 x14ac:dyDescent="0.2">
      <c r="A325" s="111" t="s">
        <v>76</v>
      </c>
      <c r="B325" s="111">
        <v>6</v>
      </c>
      <c r="C325" s="112">
        <v>0</v>
      </c>
      <c r="D325" s="113">
        <v>0</v>
      </c>
      <c r="E325" s="113">
        <v>6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4</v>
      </c>
      <c r="R325" s="177">
        <v>66.67</v>
      </c>
      <c r="S325" s="113">
        <v>2</v>
      </c>
      <c r="T325" s="177">
        <v>33.33</v>
      </c>
      <c r="U325" s="113">
        <v>0</v>
      </c>
      <c r="V325" s="177">
        <v>0</v>
      </c>
      <c r="W325" s="177">
        <v>22.2</v>
      </c>
      <c r="X325" s="183" t="s">
        <v>71</v>
      </c>
      <c r="Y325" s="112">
        <v>0</v>
      </c>
      <c r="Z325" s="113">
        <v>0</v>
      </c>
      <c r="AA325" s="113">
        <v>0</v>
      </c>
      <c r="AB325" s="113">
        <v>2</v>
      </c>
      <c r="AC325" s="113">
        <v>3</v>
      </c>
      <c r="AD325" s="113">
        <v>1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 x14ac:dyDescent="0.2">
      <c r="A326" s="111" t="s">
        <v>77</v>
      </c>
      <c r="B326" s="111">
        <v>3</v>
      </c>
      <c r="C326" s="112">
        <v>0</v>
      </c>
      <c r="D326" s="113">
        <v>0</v>
      </c>
      <c r="E326" s="113">
        <v>3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3</v>
      </c>
      <c r="R326" s="177">
        <v>100</v>
      </c>
      <c r="S326" s="113">
        <v>0</v>
      </c>
      <c r="T326" s="177">
        <v>0</v>
      </c>
      <c r="U326" s="113">
        <v>0</v>
      </c>
      <c r="V326" s="177">
        <v>0</v>
      </c>
      <c r="W326" s="177">
        <v>21.7</v>
      </c>
      <c r="X326" s="183" t="s">
        <v>71</v>
      </c>
      <c r="Y326" s="112">
        <v>0</v>
      </c>
      <c r="Z326" s="113">
        <v>0</v>
      </c>
      <c r="AA326" s="113">
        <v>0</v>
      </c>
      <c r="AB326" s="113">
        <v>0</v>
      </c>
      <c r="AC326" s="113">
        <v>3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 x14ac:dyDescent="0.2">
      <c r="A327" s="111" t="s">
        <v>78</v>
      </c>
      <c r="B327" s="111">
        <v>5</v>
      </c>
      <c r="C327" s="112">
        <v>0</v>
      </c>
      <c r="D327" s="113">
        <v>0</v>
      </c>
      <c r="E327" s="113">
        <v>4</v>
      </c>
      <c r="F327" s="113">
        <v>0</v>
      </c>
      <c r="G327" s="113">
        <v>0</v>
      </c>
      <c r="H327" s="113">
        <v>0</v>
      </c>
      <c r="I327" s="113">
        <v>1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3</v>
      </c>
      <c r="R327" s="177">
        <v>60</v>
      </c>
      <c r="S327" s="113">
        <v>0</v>
      </c>
      <c r="T327" s="177">
        <v>0</v>
      </c>
      <c r="U327" s="113">
        <v>0</v>
      </c>
      <c r="V327" s="177">
        <v>0</v>
      </c>
      <c r="W327" s="177">
        <v>19.399999999999999</v>
      </c>
      <c r="X327" s="183" t="s">
        <v>71</v>
      </c>
      <c r="Y327" s="112">
        <v>0</v>
      </c>
      <c r="Z327" s="113">
        <v>0</v>
      </c>
      <c r="AA327" s="113">
        <v>0</v>
      </c>
      <c r="AB327" s="113">
        <v>2</v>
      </c>
      <c r="AC327" s="113">
        <v>3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 x14ac:dyDescent="0.2">
      <c r="A328" s="111" t="s">
        <v>79</v>
      </c>
      <c r="B328" s="111">
        <v>7</v>
      </c>
      <c r="C328" s="112">
        <v>0</v>
      </c>
      <c r="D328" s="113">
        <v>1</v>
      </c>
      <c r="E328" s="113">
        <v>5</v>
      </c>
      <c r="F328" s="113">
        <v>0</v>
      </c>
      <c r="G328" s="113">
        <v>0</v>
      </c>
      <c r="H328" s="113">
        <v>0</v>
      </c>
      <c r="I328" s="113">
        <v>1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5</v>
      </c>
      <c r="R328" s="177">
        <v>71.430000000000007</v>
      </c>
      <c r="S328" s="113">
        <v>0</v>
      </c>
      <c r="T328" s="177">
        <v>0</v>
      </c>
      <c r="U328" s="113">
        <v>0</v>
      </c>
      <c r="V328" s="177">
        <v>0</v>
      </c>
      <c r="W328" s="177">
        <v>20.2</v>
      </c>
      <c r="X328" s="183" t="s">
        <v>71</v>
      </c>
      <c r="Y328" s="112">
        <v>0</v>
      </c>
      <c r="Z328" s="113">
        <v>0</v>
      </c>
      <c r="AA328" s="113">
        <v>0</v>
      </c>
      <c r="AB328" s="113">
        <v>2</v>
      </c>
      <c r="AC328" s="113">
        <v>5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 x14ac:dyDescent="0.2">
      <c r="A329" s="111" t="s">
        <v>80</v>
      </c>
      <c r="B329" s="111">
        <v>2</v>
      </c>
      <c r="C329" s="112">
        <v>0</v>
      </c>
      <c r="D329" s="113">
        <v>0</v>
      </c>
      <c r="E329" s="113">
        <v>2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19.7</v>
      </c>
      <c r="X329" s="183" t="s">
        <v>71</v>
      </c>
      <c r="Y329" s="112">
        <v>0</v>
      </c>
      <c r="Z329" s="113">
        <v>0</v>
      </c>
      <c r="AA329" s="113">
        <v>0</v>
      </c>
      <c r="AB329" s="113">
        <v>2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 x14ac:dyDescent="0.2">
      <c r="A330" s="111" t="s">
        <v>81</v>
      </c>
      <c r="B330" s="111">
        <v>2</v>
      </c>
      <c r="C330" s="112">
        <v>0</v>
      </c>
      <c r="D330" s="113">
        <v>0</v>
      </c>
      <c r="E330" s="113">
        <v>2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14.4</v>
      </c>
      <c r="X330" s="183" t="s">
        <v>71</v>
      </c>
      <c r="Y330" s="112">
        <v>0</v>
      </c>
      <c r="Z330" s="113">
        <v>0</v>
      </c>
      <c r="AA330" s="113">
        <v>2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 x14ac:dyDescent="0.2">
      <c r="A331" s="111" t="s">
        <v>82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71</v>
      </c>
      <c r="X331" s="183" t="s">
        <v>71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 x14ac:dyDescent="0.2">
      <c r="A332" s="111" t="s">
        <v>83</v>
      </c>
      <c r="B332" s="111">
        <v>4</v>
      </c>
      <c r="C332" s="112">
        <v>0</v>
      </c>
      <c r="D332" s="113">
        <v>0</v>
      </c>
      <c r="E332" s="113">
        <v>3</v>
      </c>
      <c r="F332" s="113">
        <v>0</v>
      </c>
      <c r="G332" s="113">
        <v>1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1</v>
      </c>
      <c r="R332" s="177">
        <v>25</v>
      </c>
      <c r="S332" s="113">
        <v>1</v>
      </c>
      <c r="T332" s="177">
        <v>25</v>
      </c>
      <c r="U332" s="113">
        <v>0</v>
      </c>
      <c r="V332" s="177">
        <v>0</v>
      </c>
      <c r="W332" s="177">
        <v>19.5</v>
      </c>
      <c r="X332" s="183" t="s">
        <v>71</v>
      </c>
      <c r="Y332" s="112">
        <v>0</v>
      </c>
      <c r="Z332" s="113">
        <v>0</v>
      </c>
      <c r="AA332" s="113">
        <v>0</v>
      </c>
      <c r="AB332" s="113">
        <v>3</v>
      </c>
      <c r="AC332" s="113">
        <v>0</v>
      </c>
      <c r="AD332" s="113">
        <v>1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 x14ac:dyDescent="0.2">
      <c r="A333" s="111" t="s">
        <v>84</v>
      </c>
      <c r="B333" s="111">
        <v>5</v>
      </c>
      <c r="C333" s="112">
        <v>0</v>
      </c>
      <c r="D333" s="113">
        <v>0</v>
      </c>
      <c r="E333" s="113">
        <v>5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5</v>
      </c>
      <c r="R333" s="177">
        <v>100</v>
      </c>
      <c r="S333" s="113">
        <v>0</v>
      </c>
      <c r="T333" s="177">
        <v>0</v>
      </c>
      <c r="U333" s="113">
        <v>0</v>
      </c>
      <c r="V333" s="177">
        <v>0</v>
      </c>
      <c r="W333" s="177">
        <v>22.4</v>
      </c>
      <c r="X333" s="183" t="s">
        <v>71</v>
      </c>
      <c r="Y333" s="112">
        <v>0</v>
      </c>
      <c r="Z333" s="113">
        <v>0</v>
      </c>
      <c r="AA333" s="113">
        <v>0</v>
      </c>
      <c r="AB333" s="113">
        <v>0</v>
      </c>
      <c r="AC333" s="113">
        <v>5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 x14ac:dyDescent="0.2">
      <c r="A334" s="111" t="s">
        <v>85</v>
      </c>
      <c r="B334" s="111">
        <v>6</v>
      </c>
      <c r="C334" s="112">
        <v>0</v>
      </c>
      <c r="D334" s="113">
        <v>0</v>
      </c>
      <c r="E334" s="113">
        <v>3</v>
      </c>
      <c r="F334" s="113">
        <v>0</v>
      </c>
      <c r="G334" s="113">
        <v>0</v>
      </c>
      <c r="H334" s="113">
        <v>1</v>
      </c>
      <c r="I334" s="113">
        <v>1</v>
      </c>
      <c r="J334" s="113">
        <v>0</v>
      </c>
      <c r="K334" s="113">
        <v>0</v>
      </c>
      <c r="L334" s="113">
        <v>0</v>
      </c>
      <c r="M334" s="113">
        <v>1</v>
      </c>
      <c r="N334" s="114">
        <v>0</v>
      </c>
      <c r="O334" s="114">
        <v>0</v>
      </c>
      <c r="P334" s="114">
        <v>0</v>
      </c>
      <c r="Q334" s="112">
        <v>2</v>
      </c>
      <c r="R334" s="177">
        <v>33.33</v>
      </c>
      <c r="S334" s="113">
        <v>0</v>
      </c>
      <c r="T334" s="177">
        <v>0</v>
      </c>
      <c r="U334" s="113">
        <v>0</v>
      </c>
      <c r="V334" s="177">
        <v>0</v>
      </c>
      <c r="W334" s="177">
        <v>19</v>
      </c>
      <c r="X334" s="183" t="s">
        <v>71</v>
      </c>
      <c r="Y334" s="112">
        <v>0</v>
      </c>
      <c r="Z334" s="113">
        <v>0</v>
      </c>
      <c r="AA334" s="113">
        <v>0</v>
      </c>
      <c r="AB334" s="113">
        <v>4</v>
      </c>
      <c r="AC334" s="113">
        <v>2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 x14ac:dyDescent="0.2">
      <c r="A335" s="111" t="s">
        <v>86</v>
      </c>
      <c r="B335" s="111">
        <v>4</v>
      </c>
      <c r="C335" s="112">
        <v>0</v>
      </c>
      <c r="D335" s="113">
        <v>0</v>
      </c>
      <c r="E335" s="113">
        <v>4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3</v>
      </c>
      <c r="R335" s="177">
        <v>75</v>
      </c>
      <c r="S335" s="113">
        <v>1</v>
      </c>
      <c r="T335" s="177">
        <v>25</v>
      </c>
      <c r="U335" s="113">
        <v>0</v>
      </c>
      <c r="V335" s="177">
        <v>0</v>
      </c>
      <c r="W335" s="177">
        <v>22.6</v>
      </c>
      <c r="X335" s="183" t="s">
        <v>71</v>
      </c>
      <c r="Y335" s="112">
        <v>0</v>
      </c>
      <c r="Z335" s="113">
        <v>0</v>
      </c>
      <c r="AA335" s="113">
        <v>0</v>
      </c>
      <c r="AB335" s="113">
        <v>1</v>
      </c>
      <c r="AC335" s="113">
        <v>2</v>
      </c>
      <c r="AD335" s="113">
        <v>0</v>
      </c>
      <c r="AE335" s="113">
        <v>1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 x14ac:dyDescent="0.2">
      <c r="A336" s="111" t="s">
        <v>87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71</v>
      </c>
      <c r="X336" s="183" t="s">
        <v>71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 x14ac:dyDescent="0.2">
      <c r="A337" s="111" t="s">
        <v>88</v>
      </c>
      <c r="B337" s="111">
        <v>4</v>
      </c>
      <c r="C337" s="112">
        <v>0</v>
      </c>
      <c r="D337" s="113">
        <v>1</v>
      </c>
      <c r="E337" s="113">
        <v>2</v>
      </c>
      <c r="F337" s="113">
        <v>0</v>
      </c>
      <c r="G337" s="113">
        <v>0</v>
      </c>
      <c r="H337" s="113">
        <v>0</v>
      </c>
      <c r="I337" s="113">
        <v>1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2</v>
      </c>
      <c r="R337" s="177">
        <v>50</v>
      </c>
      <c r="S337" s="113">
        <v>1</v>
      </c>
      <c r="T337" s="177">
        <v>25</v>
      </c>
      <c r="U337" s="113">
        <v>0</v>
      </c>
      <c r="V337" s="177">
        <v>0</v>
      </c>
      <c r="W337" s="177">
        <v>20.9</v>
      </c>
      <c r="X337" s="183" t="s">
        <v>71</v>
      </c>
      <c r="Y337" s="112">
        <v>0</v>
      </c>
      <c r="Z337" s="113">
        <v>0</v>
      </c>
      <c r="AA337" s="113">
        <v>0</v>
      </c>
      <c r="AB337" s="113">
        <v>2</v>
      </c>
      <c r="AC337" s="113">
        <v>1</v>
      </c>
      <c r="AD337" s="113">
        <v>1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 x14ac:dyDescent="0.2">
      <c r="A338" s="111" t="s">
        <v>89</v>
      </c>
      <c r="B338" s="111">
        <v>4</v>
      </c>
      <c r="C338" s="112">
        <v>1</v>
      </c>
      <c r="D338" s="113">
        <v>0</v>
      </c>
      <c r="E338" s="113">
        <v>2</v>
      </c>
      <c r="F338" s="113">
        <v>0</v>
      </c>
      <c r="G338" s="113">
        <v>0</v>
      </c>
      <c r="H338" s="113">
        <v>1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18</v>
      </c>
      <c r="X338" s="183" t="s">
        <v>71</v>
      </c>
      <c r="Y338" s="112">
        <v>0</v>
      </c>
      <c r="Z338" s="113">
        <v>0</v>
      </c>
      <c r="AA338" s="113">
        <v>0</v>
      </c>
      <c r="AB338" s="113">
        <v>4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 x14ac:dyDescent="0.2">
      <c r="A339" s="111" t="s">
        <v>90</v>
      </c>
      <c r="B339" s="111">
        <v>1</v>
      </c>
      <c r="C339" s="112">
        <v>0</v>
      </c>
      <c r="D339" s="113">
        <v>0</v>
      </c>
      <c r="E339" s="113">
        <v>1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1</v>
      </c>
      <c r="R339" s="177">
        <v>100</v>
      </c>
      <c r="S339" s="113">
        <v>0</v>
      </c>
      <c r="T339" s="177">
        <v>0</v>
      </c>
      <c r="U339" s="113">
        <v>0</v>
      </c>
      <c r="V339" s="177">
        <v>0</v>
      </c>
      <c r="W339" s="177">
        <v>20.8</v>
      </c>
      <c r="X339" s="183" t="s">
        <v>71</v>
      </c>
      <c r="Y339" s="112">
        <v>0</v>
      </c>
      <c r="Z339" s="113">
        <v>0</v>
      </c>
      <c r="AA339" s="113">
        <v>0</v>
      </c>
      <c r="AB339" s="113">
        <v>0</v>
      </c>
      <c r="AC339" s="113">
        <v>1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 x14ac:dyDescent="0.2">
      <c r="A340" s="111" t="s">
        <v>91</v>
      </c>
      <c r="B340" s="111">
        <v>5</v>
      </c>
      <c r="C340" s="112">
        <v>0</v>
      </c>
      <c r="D340" s="113">
        <v>0</v>
      </c>
      <c r="E340" s="113">
        <v>4</v>
      </c>
      <c r="F340" s="113">
        <v>0</v>
      </c>
      <c r="G340" s="113">
        <v>0</v>
      </c>
      <c r="H340" s="113">
        <v>0</v>
      </c>
      <c r="I340" s="113">
        <v>1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1</v>
      </c>
      <c r="R340" s="177">
        <v>20</v>
      </c>
      <c r="S340" s="113">
        <v>0</v>
      </c>
      <c r="T340" s="177">
        <v>0</v>
      </c>
      <c r="U340" s="113">
        <v>0</v>
      </c>
      <c r="V340" s="177">
        <v>0</v>
      </c>
      <c r="W340" s="177">
        <v>18.5</v>
      </c>
      <c r="X340" s="183" t="s">
        <v>71</v>
      </c>
      <c r="Y340" s="112">
        <v>0</v>
      </c>
      <c r="Z340" s="113">
        <v>0</v>
      </c>
      <c r="AA340" s="113">
        <v>0</v>
      </c>
      <c r="AB340" s="113">
        <v>4</v>
      </c>
      <c r="AC340" s="113">
        <v>1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 x14ac:dyDescent="0.2">
      <c r="A341" s="111" t="s">
        <v>92</v>
      </c>
      <c r="B341" s="111">
        <v>4</v>
      </c>
      <c r="C341" s="112">
        <v>1</v>
      </c>
      <c r="D341" s="113">
        <v>0</v>
      </c>
      <c r="E341" s="113">
        <v>3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>
        <v>18.100000000000001</v>
      </c>
      <c r="X341" s="183" t="s">
        <v>71</v>
      </c>
      <c r="Y341" s="112">
        <v>0</v>
      </c>
      <c r="Z341" s="113">
        <v>0</v>
      </c>
      <c r="AA341" s="113">
        <v>1</v>
      </c>
      <c r="AB341" s="113">
        <v>3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 x14ac:dyDescent="0.2">
      <c r="A342" s="111" t="s">
        <v>93</v>
      </c>
      <c r="B342" s="111">
        <v>13</v>
      </c>
      <c r="C342" s="112">
        <v>0</v>
      </c>
      <c r="D342" s="113">
        <v>0</v>
      </c>
      <c r="E342" s="113">
        <v>13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7</v>
      </c>
      <c r="R342" s="177">
        <v>53.85</v>
      </c>
      <c r="S342" s="113">
        <v>6</v>
      </c>
      <c r="T342" s="177">
        <v>46.15</v>
      </c>
      <c r="U342" s="113">
        <v>0</v>
      </c>
      <c r="V342" s="177">
        <v>0</v>
      </c>
      <c r="W342" s="177">
        <v>23.5</v>
      </c>
      <c r="X342" s="183">
        <v>33.4</v>
      </c>
      <c r="Y342" s="112">
        <v>0</v>
      </c>
      <c r="Z342" s="113">
        <v>0</v>
      </c>
      <c r="AA342" s="113">
        <v>1</v>
      </c>
      <c r="AB342" s="113">
        <v>5</v>
      </c>
      <c r="AC342" s="113">
        <v>1</v>
      </c>
      <c r="AD342" s="113">
        <v>4</v>
      </c>
      <c r="AE342" s="113">
        <v>2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 x14ac:dyDescent="0.2">
      <c r="A343" s="111" t="s">
        <v>94</v>
      </c>
      <c r="B343" s="111">
        <v>11</v>
      </c>
      <c r="C343" s="112">
        <v>0</v>
      </c>
      <c r="D343" s="113">
        <v>0</v>
      </c>
      <c r="E343" s="113">
        <v>6</v>
      </c>
      <c r="F343" s="113">
        <v>0</v>
      </c>
      <c r="G343" s="113">
        <v>1</v>
      </c>
      <c r="H343" s="113">
        <v>2</v>
      </c>
      <c r="I343" s="113">
        <v>2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2</v>
      </c>
      <c r="R343" s="177">
        <v>18.18</v>
      </c>
      <c r="S343" s="113">
        <v>0</v>
      </c>
      <c r="T343" s="177">
        <v>0</v>
      </c>
      <c r="U343" s="113">
        <v>0</v>
      </c>
      <c r="V343" s="177">
        <v>0</v>
      </c>
      <c r="W343" s="177">
        <v>17.3</v>
      </c>
      <c r="X343" s="183">
        <v>22.1</v>
      </c>
      <c r="Y343" s="112">
        <v>0</v>
      </c>
      <c r="Z343" s="113">
        <v>1</v>
      </c>
      <c r="AA343" s="113">
        <v>1</v>
      </c>
      <c r="AB343" s="113">
        <v>7</v>
      </c>
      <c r="AC343" s="113">
        <v>2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 x14ac:dyDescent="0.2">
      <c r="A344" s="111" t="s">
        <v>95</v>
      </c>
      <c r="B344" s="111">
        <v>9</v>
      </c>
      <c r="C344" s="112">
        <v>0</v>
      </c>
      <c r="D344" s="113">
        <v>0</v>
      </c>
      <c r="E344" s="113">
        <v>7</v>
      </c>
      <c r="F344" s="113">
        <v>0</v>
      </c>
      <c r="G344" s="113">
        <v>0</v>
      </c>
      <c r="H344" s="113">
        <v>1</v>
      </c>
      <c r="I344" s="113">
        <v>1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2</v>
      </c>
      <c r="R344" s="177">
        <v>22.22</v>
      </c>
      <c r="S344" s="113">
        <v>1</v>
      </c>
      <c r="T344" s="177">
        <v>11.11</v>
      </c>
      <c r="U344" s="113">
        <v>0</v>
      </c>
      <c r="V344" s="177">
        <v>0</v>
      </c>
      <c r="W344" s="177">
        <v>17.7</v>
      </c>
      <c r="X344" s="183" t="s">
        <v>71</v>
      </c>
      <c r="Y344" s="112">
        <v>0</v>
      </c>
      <c r="Z344" s="113">
        <v>0</v>
      </c>
      <c r="AA344" s="113">
        <v>4</v>
      </c>
      <c r="AB344" s="113">
        <v>3</v>
      </c>
      <c r="AC344" s="113">
        <v>1</v>
      </c>
      <c r="AD344" s="113">
        <v>1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 x14ac:dyDescent="0.2">
      <c r="A345" s="111" t="s">
        <v>96</v>
      </c>
      <c r="B345" s="111">
        <v>20</v>
      </c>
      <c r="C345" s="112">
        <v>2</v>
      </c>
      <c r="D345" s="113">
        <v>0</v>
      </c>
      <c r="E345" s="113">
        <v>14</v>
      </c>
      <c r="F345" s="113">
        <v>0</v>
      </c>
      <c r="G345" s="113">
        <v>0</v>
      </c>
      <c r="H345" s="113">
        <v>2</v>
      </c>
      <c r="I345" s="113">
        <v>2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1</v>
      </c>
      <c r="R345" s="177">
        <v>5</v>
      </c>
      <c r="S345" s="113">
        <v>0</v>
      </c>
      <c r="T345" s="177">
        <v>0</v>
      </c>
      <c r="U345" s="113">
        <v>0</v>
      </c>
      <c r="V345" s="177">
        <v>0</v>
      </c>
      <c r="W345" s="177">
        <v>16.8</v>
      </c>
      <c r="X345" s="183">
        <v>19.899999999999999</v>
      </c>
      <c r="Y345" s="112">
        <v>0</v>
      </c>
      <c r="Z345" s="113">
        <v>1</v>
      </c>
      <c r="AA345" s="113">
        <v>4</v>
      </c>
      <c r="AB345" s="113">
        <v>14</v>
      </c>
      <c r="AC345" s="113">
        <v>1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 x14ac:dyDescent="0.2">
      <c r="A346" s="111" t="s">
        <v>97</v>
      </c>
      <c r="B346" s="111">
        <v>24</v>
      </c>
      <c r="C346" s="112">
        <v>2</v>
      </c>
      <c r="D346" s="113">
        <v>0</v>
      </c>
      <c r="E346" s="113">
        <v>16</v>
      </c>
      <c r="F346" s="113">
        <v>0</v>
      </c>
      <c r="G346" s="113">
        <v>0</v>
      </c>
      <c r="H346" s="113">
        <v>3</v>
      </c>
      <c r="I346" s="113">
        <v>3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12</v>
      </c>
      <c r="R346" s="177">
        <v>50</v>
      </c>
      <c r="S346" s="113">
        <v>10</v>
      </c>
      <c r="T346" s="177">
        <v>41.67</v>
      </c>
      <c r="U346" s="113">
        <v>5</v>
      </c>
      <c r="V346" s="177">
        <v>20.83</v>
      </c>
      <c r="W346" s="177">
        <v>33.4</v>
      </c>
      <c r="X346" s="183">
        <v>88</v>
      </c>
      <c r="Y346" s="112">
        <v>0</v>
      </c>
      <c r="Z346" s="113">
        <v>0</v>
      </c>
      <c r="AA346" s="113">
        <v>8</v>
      </c>
      <c r="AB346" s="113">
        <v>4</v>
      </c>
      <c r="AC346" s="113">
        <v>3</v>
      </c>
      <c r="AD346" s="113">
        <v>2</v>
      </c>
      <c r="AE346" s="113">
        <v>2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5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 x14ac:dyDescent="0.2">
      <c r="A347" s="111" t="s">
        <v>98</v>
      </c>
      <c r="B347" s="111">
        <v>21</v>
      </c>
      <c r="C347" s="112">
        <v>1</v>
      </c>
      <c r="D347" s="113">
        <v>0</v>
      </c>
      <c r="E347" s="113">
        <v>18</v>
      </c>
      <c r="F347" s="113">
        <v>0</v>
      </c>
      <c r="G347" s="113">
        <v>0</v>
      </c>
      <c r="H347" s="113">
        <v>1</v>
      </c>
      <c r="I347" s="113">
        <v>1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2</v>
      </c>
      <c r="R347" s="177">
        <v>9.5239999999999991</v>
      </c>
      <c r="S347" s="113">
        <v>1</v>
      </c>
      <c r="T347" s="177">
        <v>4.7619999999999996</v>
      </c>
      <c r="U347" s="113">
        <v>0</v>
      </c>
      <c r="V347" s="177">
        <v>0</v>
      </c>
      <c r="W347" s="177">
        <v>14.4</v>
      </c>
      <c r="X347" s="183">
        <v>16.3</v>
      </c>
      <c r="Y347" s="112">
        <v>0</v>
      </c>
      <c r="Z347" s="113">
        <v>4</v>
      </c>
      <c r="AA347" s="113">
        <v>5</v>
      </c>
      <c r="AB347" s="113">
        <v>10</v>
      </c>
      <c r="AC347" s="113">
        <v>1</v>
      </c>
      <c r="AD347" s="113">
        <v>1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 x14ac:dyDescent="0.2">
      <c r="A348" s="111" t="s">
        <v>99</v>
      </c>
      <c r="B348" s="111">
        <v>35</v>
      </c>
      <c r="C348" s="112">
        <v>4</v>
      </c>
      <c r="D348" s="113">
        <v>0</v>
      </c>
      <c r="E348" s="113">
        <v>24</v>
      </c>
      <c r="F348" s="113">
        <v>0</v>
      </c>
      <c r="G348" s="113">
        <v>0</v>
      </c>
      <c r="H348" s="113">
        <v>3</v>
      </c>
      <c r="I348" s="113">
        <v>4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1</v>
      </c>
      <c r="R348" s="177">
        <v>2.8570000000000002</v>
      </c>
      <c r="S348" s="113">
        <v>0</v>
      </c>
      <c r="T348" s="177">
        <v>0</v>
      </c>
      <c r="U348" s="113">
        <v>0</v>
      </c>
      <c r="V348" s="177">
        <v>0</v>
      </c>
      <c r="W348" s="177">
        <v>14.9</v>
      </c>
      <c r="X348" s="183">
        <v>17.100000000000001</v>
      </c>
      <c r="Y348" s="112">
        <v>0</v>
      </c>
      <c r="Z348" s="113">
        <v>0</v>
      </c>
      <c r="AA348" s="113">
        <v>16</v>
      </c>
      <c r="AB348" s="113">
        <v>18</v>
      </c>
      <c r="AC348" s="113">
        <v>1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 x14ac:dyDescent="0.2">
      <c r="A349" s="111" t="s">
        <v>100</v>
      </c>
      <c r="B349" s="111">
        <v>31</v>
      </c>
      <c r="C349" s="112">
        <v>6</v>
      </c>
      <c r="D349" s="113">
        <v>1</v>
      </c>
      <c r="E349" s="113">
        <v>19</v>
      </c>
      <c r="F349" s="113">
        <v>0</v>
      </c>
      <c r="G349" s="113">
        <v>0</v>
      </c>
      <c r="H349" s="113">
        <v>2</v>
      </c>
      <c r="I349" s="113">
        <v>2</v>
      </c>
      <c r="J349" s="113">
        <v>0</v>
      </c>
      <c r="K349" s="113">
        <v>0</v>
      </c>
      <c r="L349" s="113">
        <v>1</v>
      </c>
      <c r="M349" s="113">
        <v>0</v>
      </c>
      <c r="N349" s="114">
        <v>0</v>
      </c>
      <c r="O349" s="114">
        <v>0</v>
      </c>
      <c r="P349" s="114">
        <v>0</v>
      </c>
      <c r="Q349" s="112">
        <v>1</v>
      </c>
      <c r="R349" s="177">
        <v>3.226</v>
      </c>
      <c r="S349" s="113">
        <v>0</v>
      </c>
      <c r="T349" s="177">
        <v>0</v>
      </c>
      <c r="U349" s="113">
        <v>0</v>
      </c>
      <c r="V349" s="177">
        <v>0</v>
      </c>
      <c r="W349" s="177">
        <v>13.5</v>
      </c>
      <c r="X349" s="183">
        <v>18.5</v>
      </c>
      <c r="Y349" s="112">
        <v>0</v>
      </c>
      <c r="Z349" s="113">
        <v>6</v>
      </c>
      <c r="AA349" s="113">
        <v>17</v>
      </c>
      <c r="AB349" s="113">
        <v>7</v>
      </c>
      <c r="AC349" s="113">
        <v>1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 x14ac:dyDescent="0.2">
      <c r="A350" s="111" t="s">
        <v>101</v>
      </c>
      <c r="B350" s="111">
        <v>43</v>
      </c>
      <c r="C350" s="112">
        <v>4</v>
      </c>
      <c r="D350" s="113">
        <v>1</v>
      </c>
      <c r="E350" s="113">
        <v>31</v>
      </c>
      <c r="F350" s="113">
        <v>0</v>
      </c>
      <c r="G350" s="113">
        <v>0</v>
      </c>
      <c r="H350" s="113">
        <v>2</v>
      </c>
      <c r="I350" s="113">
        <v>5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13.1</v>
      </c>
      <c r="X350" s="183">
        <v>15.7</v>
      </c>
      <c r="Y350" s="112">
        <v>0</v>
      </c>
      <c r="Z350" s="113">
        <v>7</v>
      </c>
      <c r="AA350" s="113">
        <v>28</v>
      </c>
      <c r="AB350" s="113">
        <v>8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 x14ac:dyDescent="0.2">
      <c r="A351" s="111" t="s">
        <v>102</v>
      </c>
      <c r="B351" s="111">
        <v>40</v>
      </c>
      <c r="C351" s="112">
        <v>8</v>
      </c>
      <c r="D351" s="113">
        <v>3</v>
      </c>
      <c r="E351" s="113">
        <v>26</v>
      </c>
      <c r="F351" s="113">
        <v>0</v>
      </c>
      <c r="G351" s="113">
        <v>0</v>
      </c>
      <c r="H351" s="113">
        <v>0</v>
      </c>
      <c r="I351" s="113">
        <v>3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2</v>
      </c>
      <c r="R351" s="177">
        <v>5</v>
      </c>
      <c r="S351" s="113">
        <v>1</v>
      </c>
      <c r="T351" s="177">
        <v>2.5</v>
      </c>
      <c r="U351" s="113">
        <v>0</v>
      </c>
      <c r="V351" s="177">
        <v>0</v>
      </c>
      <c r="W351" s="177">
        <v>15.6</v>
      </c>
      <c r="X351" s="183">
        <v>18.899999999999999</v>
      </c>
      <c r="Y351" s="112">
        <v>0</v>
      </c>
      <c r="Z351" s="113">
        <v>2</v>
      </c>
      <c r="AA351" s="113">
        <v>10</v>
      </c>
      <c r="AB351" s="113">
        <v>26</v>
      </c>
      <c r="AC351" s="113">
        <v>2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 x14ac:dyDescent="0.2">
      <c r="A352" s="111" t="s">
        <v>103</v>
      </c>
      <c r="B352" s="111">
        <v>46</v>
      </c>
      <c r="C352" s="112">
        <v>3</v>
      </c>
      <c r="D352" s="113">
        <v>2</v>
      </c>
      <c r="E352" s="113">
        <v>34</v>
      </c>
      <c r="F352" s="113">
        <v>0</v>
      </c>
      <c r="G352" s="113">
        <v>0</v>
      </c>
      <c r="H352" s="113">
        <v>2</v>
      </c>
      <c r="I352" s="113">
        <v>4</v>
      </c>
      <c r="J352" s="113">
        <v>0</v>
      </c>
      <c r="K352" s="113">
        <v>0</v>
      </c>
      <c r="L352" s="113">
        <v>0</v>
      </c>
      <c r="M352" s="113">
        <v>1</v>
      </c>
      <c r="N352" s="114">
        <v>0</v>
      </c>
      <c r="O352" s="114">
        <v>0</v>
      </c>
      <c r="P352" s="114">
        <v>0</v>
      </c>
      <c r="Q352" s="112">
        <v>2</v>
      </c>
      <c r="R352" s="177">
        <v>4.3479999999999999</v>
      </c>
      <c r="S352" s="113">
        <v>1</v>
      </c>
      <c r="T352" s="177">
        <v>2.1739999999999999</v>
      </c>
      <c r="U352" s="113">
        <v>0</v>
      </c>
      <c r="V352" s="177">
        <v>0</v>
      </c>
      <c r="W352" s="177">
        <v>13.9</v>
      </c>
      <c r="X352" s="183">
        <v>15.6</v>
      </c>
      <c r="Y352" s="112">
        <v>1</v>
      </c>
      <c r="Z352" s="113">
        <v>1</v>
      </c>
      <c r="AA352" s="113">
        <v>31</v>
      </c>
      <c r="AB352" s="113">
        <v>11</v>
      </c>
      <c r="AC352" s="113">
        <v>2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 x14ac:dyDescent="0.2">
      <c r="A353" s="111" t="s">
        <v>104</v>
      </c>
      <c r="B353" s="111">
        <v>51</v>
      </c>
      <c r="C353" s="112">
        <v>4</v>
      </c>
      <c r="D353" s="113">
        <v>0</v>
      </c>
      <c r="E353" s="113">
        <v>33</v>
      </c>
      <c r="F353" s="113">
        <v>0</v>
      </c>
      <c r="G353" s="113">
        <v>0</v>
      </c>
      <c r="H353" s="113">
        <v>3</v>
      </c>
      <c r="I353" s="113">
        <v>8</v>
      </c>
      <c r="J353" s="113">
        <v>0</v>
      </c>
      <c r="K353" s="113">
        <v>0</v>
      </c>
      <c r="L353" s="113">
        <v>1</v>
      </c>
      <c r="M353" s="113">
        <v>1</v>
      </c>
      <c r="N353" s="114">
        <v>1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13.2</v>
      </c>
      <c r="X353" s="183">
        <v>15.5</v>
      </c>
      <c r="Y353" s="112">
        <v>0</v>
      </c>
      <c r="Z353" s="113">
        <v>8</v>
      </c>
      <c r="AA353" s="113">
        <v>31</v>
      </c>
      <c r="AB353" s="113">
        <v>12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 x14ac:dyDescent="0.2">
      <c r="A354" s="111" t="s">
        <v>105</v>
      </c>
      <c r="B354" s="111">
        <v>34</v>
      </c>
      <c r="C354" s="112">
        <v>7</v>
      </c>
      <c r="D354" s="113">
        <v>0</v>
      </c>
      <c r="E354" s="113">
        <v>26</v>
      </c>
      <c r="F354" s="113">
        <v>0</v>
      </c>
      <c r="G354" s="113">
        <v>0</v>
      </c>
      <c r="H354" s="113">
        <v>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11.9</v>
      </c>
      <c r="X354" s="183">
        <v>15.7</v>
      </c>
      <c r="Y354" s="112">
        <v>0</v>
      </c>
      <c r="Z354" s="113">
        <v>14</v>
      </c>
      <c r="AA354" s="113">
        <v>14</v>
      </c>
      <c r="AB354" s="113">
        <v>6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 x14ac:dyDescent="0.2">
      <c r="A355" s="111" t="s">
        <v>106</v>
      </c>
      <c r="B355" s="111">
        <v>75</v>
      </c>
      <c r="C355" s="112">
        <v>3</v>
      </c>
      <c r="D355" s="113">
        <v>2</v>
      </c>
      <c r="E355" s="113">
        <v>60</v>
      </c>
      <c r="F355" s="113">
        <v>0</v>
      </c>
      <c r="G355" s="113">
        <v>0</v>
      </c>
      <c r="H355" s="113">
        <v>4</v>
      </c>
      <c r="I355" s="113">
        <v>5</v>
      </c>
      <c r="J355" s="113">
        <v>1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11.6</v>
      </c>
      <c r="X355" s="183">
        <v>14</v>
      </c>
      <c r="Y355" s="112">
        <v>2</v>
      </c>
      <c r="Z355" s="113">
        <v>21</v>
      </c>
      <c r="AA355" s="113">
        <v>42</v>
      </c>
      <c r="AB355" s="113">
        <v>10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 x14ac:dyDescent="0.2">
      <c r="A356" s="111" t="s">
        <v>107</v>
      </c>
      <c r="B356" s="111">
        <v>81</v>
      </c>
      <c r="C356" s="112">
        <v>3</v>
      </c>
      <c r="D356" s="113">
        <v>1</v>
      </c>
      <c r="E356" s="113">
        <v>62</v>
      </c>
      <c r="F356" s="113">
        <v>0</v>
      </c>
      <c r="G356" s="113">
        <v>3</v>
      </c>
      <c r="H356" s="113">
        <v>4</v>
      </c>
      <c r="I356" s="113">
        <v>6</v>
      </c>
      <c r="J356" s="113">
        <v>0</v>
      </c>
      <c r="K356" s="113">
        <v>1</v>
      </c>
      <c r="L356" s="113">
        <v>0</v>
      </c>
      <c r="M356" s="113">
        <v>1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12.4</v>
      </c>
      <c r="X356" s="183">
        <v>14.5</v>
      </c>
      <c r="Y356" s="112">
        <v>1</v>
      </c>
      <c r="Z356" s="113">
        <v>11</v>
      </c>
      <c r="AA356" s="113">
        <v>59</v>
      </c>
      <c r="AB356" s="113">
        <v>10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 x14ac:dyDescent="0.2">
      <c r="A357" s="111" t="s">
        <v>108</v>
      </c>
      <c r="B357" s="111">
        <v>56</v>
      </c>
      <c r="C357" s="112">
        <v>4</v>
      </c>
      <c r="D357" s="113">
        <v>1</v>
      </c>
      <c r="E357" s="113">
        <v>41</v>
      </c>
      <c r="F357" s="113">
        <v>0</v>
      </c>
      <c r="G357" s="113">
        <v>0</v>
      </c>
      <c r="H357" s="113">
        <v>0</v>
      </c>
      <c r="I357" s="113">
        <v>9</v>
      </c>
      <c r="J357" s="113">
        <v>0</v>
      </c>
      <c r="K357" s="113">
        <v>0</v>
      </c>
      <c r="L357" s="113">
        <v>0</v>
      </c>
      <c r="M357" s="113">
        <v>0</v>
      </c>
      <c r="N357" s="114">
        <v>1</v>
      </c>
      <c r="O357" s="114">
        <v>0</v>
      </c>
      <c r="P357" s="114">
        <v>0</v>
      </c>
      <c r="Q357" s="112">
        <v>10</v>
      </c>
      <c r="R357" s="177">
        <v>17.86</v>
      </c>
      <c r="S357" s="113">
        <v>0</v>
      </c>
      <c r="T357" s="177">
        <v>0</v>
      </c>
      <c r="U357" s="113">
        <v>0</v>
      </c>
      <c r="V357" s="177">
        <v>0</v>
      </c>
      <c r="W357" s="177">
        <v>14.9</v>
      </c>
      <c r="X357" s="183">
        <v>20.2</v>
      </c>
      <c r="Y357" s="112">
        <v>0</v>
      </c>
      <c r="Z357" s="113">
        <v>6</v>
      </c>
      <c r="AA357" s="113">
        <v>24</v>
      </c>
      <c r="AB357" s="113">
        <v>16</v>
      </c>
      <c r="AC357" s="113">
        <v>10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 x14ac:dyDescent="0.2">
      <c r="A358" s="111" t="s">
        <v>109</v>
      </c>
      <c r="B358" s="111">
        <v>43</v>
      </c>
      <c r="C358" s="112">
        <v>5</v>
      </c>
      <c r="D358" s="113">
        <v>3</v>
      </c>
      <c r="E358" s="113">
        <v>28</v>
      </c>
      <c r="F358" s="113">
        <v>0</v>
      </c>
      <c r="G358" s="113">
        <v>0</v>
      </c>
      <c r="H358" s="113">
        <v>3</v>
      </c>
      <c r="I358" s="113">
        <v>4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</v>
      </c>
      <c r="R358" s="177">
        <v>2.3260000000000001</v>
      </c>
      <c r="S358" s="113">
        <v>0</v>
      </c>
      <c r="T358" s="177">
        <v>0</v>
      </c>
      <c r="U358" s="113">
        <v>0</v>
      </c>
      <c r="V358" s="177">
        <v>0</v>
      </c>
      <c r="W358" s="177">
        <v>12.6</v>
      </c>
      <c r="X358" s="183">
        <v>16.100000000000001</v>
      </c>
      <c r="Y358" s="112">
        <v>0</v>
      </c>
      <c r="Z358" s="113">
        <v>6</v>
      </c>
      <c r="AA358" s="113">
        <v>26</v>
      </c>
      <c r="AB358" s="113">
        <v>10</v>
      </c>
      <c r="AC358" s="113">
        <v>1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 x14ac:dyDescent="0.2">
      <c r="A359" s="111" t="s">
        <v>110</v>
      </c>
      <c r="B359" s="111">
        <v>49</v>
      </c>
      <c r="C359" s="112">
        <v>3</v>
      </c>
      <c r="D359" s="113">
        <v>0</v>
      </c>
      <c r="E359" s="113">
        <v>30</v>
      </c>
      <c r="F359" s="113">
        <v>0</v>
      </c>
      <c r="G359" s="113">
        <v>0</v>
      </c>
      <c r="H359" s="113">
        <v>6</v>
      </c>
      <c r="I359" s="113">
        <v>6</v>
      </c>
      <c r="J359" s="113">
        <v>0</v>
      </c>
      <c r="K359" s="113">
        <v>0</v>
      </c>
      <c r="L359" s="113">
        <v>0</v>
      </c>
      <c r="M359" s="113">
        <v>4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13.2</v>
      </c>
      <c r="X359" s="183">
        <v>16.600000000000001</v>
      </c>
      <c r="Y359" s="112">
        <v>0</v>
      </c>
      <c r="Z359" s="113">
        <v>4</v>
      </c>
      <c r="AA359" s="113">
        <v>31</v>
      </c>
      <c r="AB359" s="113">
        <v>14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 x14ac:dyDescent="0.2">
      <c r="A360" s="111" t="s">
        <v>111</v>
      </c>
      <c r="B360" s="111">
        <v>53</v>
      </c>
      <c r="C360" s="112">
        <v>2</v>
      </c>
      <c r="D360" s="113">
        <v>3</v>
      </c>
      <c r="E360" s="113">
        <v>40</v>
      </c>
      <c r="F360" s="113">
        <v>0</v>
      </c>
      <c r="G360" s="113">
        <v>0</v>
      </c>
      <c r="H360" s="113">
        <v>1</v>
      </c>
      <c r="I360" s="113">
        <v>5</v>
      </c>
      <c r="J360" s="113">
        <v>1</v>
      </c>
      <c r="K360" s="113">
        <v>0</v>
      </c>
      <c r="L360" s="113">
        <v>1</v>
      </c>
      <c r="M360" s="113">
        <v>0</v>
      </c>
      <c r="N360" s="114">
        <v>0</v>
      </c>
      <c r="O360" s="114">
        <v>0</v>
      </c>
      <c r="P360" s="114">
        <v>0</v>
      </c>
      <c r="Q360" s="112">
        <v>5</v>
      </c>
      <c r="R360" s="177">
        <v>9.4339999999999993</v>
      </c>
      <c r="S360" s="113">
        <v>5</v>
      </c>
      <c r="T360" s="177">
        <v>9.4339999999999993</v>
      </c>
      <c r="U360" s="113">
        <v>4</v>
      </c>
      <c r="V360" s="177">
        <v>7.5469999999999997</v>
      </c>
      <c r="W360" s="177">
        <v>16</v>
      </c>
      <c r="X360" s="183">
        <v>18.8</v>
      </c>
      <c r="Y360" s="112">
        <v>0</v>
      </c>
      <c r="Z360" s="113">
        <v>6</v>
      </c>
      <c r="AA360" s="113">
        <v>22</v>
      </c>
      <c r="AB360" s="113">
        <v>20</v>
      </c>
      <c r="AC360" s="113">
        <v>0</v>
      </c>
      <c r="AD360" s="113">
        <v>1</v>
      </c>
      <c r="AE360" s="113">
        <v>0</v>
      </c>
      <c r="AF360" s="113">
        <v>4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 x14ac:dyDescent="0.2">
      <c r="A361" s="111" t="s">
        <v>112</v>
      </c>
      <c r="B361" s="111">
        <v>49</v>
      </c>
      <c r="C361" s="112">
        <v>2</v>
      </c>
      <c r="D361" s="113">
        <v>1</v>
      </c>
      <c r="E361" s="113">
        <v>37</v>
      </c>
      <c r="F361" s="113">
        <v>0</v>
      </c>
      <c r="G361" s="113">
        <v>0</v>
      </c>
      <c r="H361" s="113">
        <v>2</v>
      </c>
      <c r="I361" s="113">
        <v>7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2</v>
      </c>
      <c r="R361" s="177">
        <v>4.0819999999999999</v>
      </c>
      <c r="S361" s="113">
        <v>0</v>
      </c>
      <c r="T361" s="177">
        <v>0</v>
      </c>
      <c r="U361" s="113">
        <v>0</v>
      </c>
      <c r="V361" s="177">
        <v>0</v>
      </c>
      <c r="W361" s="177">
        <v>15.3</v>
      </c>
      <c r="X361" s="183">
        <v>16.399999999999999</v>
      </c>
      <c r="Y361" s="112">
        <v>0</v>
      </c>
      <c r="Z361" s="113">
        <v>0</v>
      </c>
      <c r="AA361" s="113">
        <v>26</v>
      </c>
      <c r="AB361" s="113">
        <v>21</v>
      </c>
      <c r="AC361" s="113">
        <v>2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 x14ac:dyDescent="0.2">
      <c r="A362" s="111" t="s">
        <v>113</v>
      </c>
      <c r="B362" s="111">
        <v>48</v>
      </c>
      <c r="C362" s="112">
        <v>3</v>
      </c>
      <c r="D362" s="113">
        <v>0</v>
      </c>
      <c r="E362" s="113">
        <v>34</v>
      </c>
      <c r="F362" s="113">
        <v>0</v>
      </c>
      <c r="G362" s="113">
        <v>0</v>
      </c>
      <c r="H362" s="113">
        <v>6</v>
      </c>
      <c r="I362" s="113">
        <v>4</v>
      </c>
      <c r="J362" s="113">
        <v>0</v>
      </c>
      <c r="K362" s="113">
        <v>0</v>
      </c>
      <c r="L362" s="113">
        <v>1</v>
      </c>
      <c r="M362" s="113">
        <v>0</v>
      </c>
      <c r="N362" s="114">
        <v>0</v>
      </c>
      <c r="O362" s="114">
        <v>0</v>
      </c>
      <c r="P362" s="114">
        <v>0</v>
      </c>
      <c r="Q362" s="112">
        <v>1</v>
      </c>
      <c r="R362" s="177">
        <v>2.0830000000000002</v>
      </c>
      <c r="S362" s="113">
        <v>0</v>
      </c>
      <c r="T362" s="177">
        <v>0</v>
      </c>
      <c r="U362" s="113">
        <v>0</v>
      </c>
      <c r="V362" s="177">
        <v>0</v>
      </c>
      <c r="W362" s="177">
        <v>13.5</v>
      </c>
      <c r="X362" s="183">
        <v>16</v>
      </c>
      <c r="Y362" s="112">
        <v>0</v>
      </c>
      <c r="Z362" s="113">
        <v>5</v>
      </c>
      <c r="AA362" s="113">
        <v>28</v>
      </c>
      <c r="AB362" s="113">
        <v>14</v>
      </c>
      <c r="AC362" s="113">
        <v>1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 x14ac:dyDescent="0.2">
      <c r="A363" s="111" t="s">
        <v>114</v>
      </c>
      <c r="B363" s="111">
        <v>54</v>
      </c>
      <c r="C363" s="112">
        <v>3</v>
      </c>
      <c r="D363" s="113">
        <v>2</v>
      </c>
      <c r="E363" s="113">
        <v>41</v>
      </c>
      <c r="F363" s="113">
        <v>1</v>
      </c>
      <c r="G363" s="113">
        <v>0</v>
      </c>
      <c r="H363" s="113">
        <v>3</v>
      </c>
      <c r="I363" s="113">
        <v>4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3</v>
      </c>
      <c r="R363" s="177">
        <v>5.556</v>
      </c>
      <c r="S363" s="113">
        <v>0</v>
      </c>
      <c r="T363" s="177">
        <v>0</v>
      </c>
      <c r="U363" s="113">
        <v>0</v>
      </c>
      <c r="V363" s="177">
        <v>0</v>
      </c>
      <c r="W363" s="177">
        <v>14.5</v>
      </c>
      <c r="X363" s="183">
        <v>17.600000000000001</v>
      </c>
      <c r="Y363" s="112">
        <v>2</v>
      </c>
      <c r="Z363" s="113">
        <v>1</v>
      </c>
      <c r="AA363" s="113">
        <v>28</v>
      </c>
      <c r="AB363" s="113">
        <v>20</v>
      </c>
      <c r="AC363" s="113">
        <v>3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 x14ac:dyDescent="0.2">
      <c r="A364" s="111" t="s">
        <v>115</v>
      </c>
      <c r="B364" s="111">
        <v>54</v>
      </c>
      <c r="C364" s="112">
        <v>4</v>
      </c>
      <c r="D364" s="113">
        <v>0</v>
      </c>
      <c r="E364" s="113">
        <v>37</v>
      </c>
      <c r="F364" s="113">
        <v>0</v>
      </c>
      <c r="G364" s="113">
        <v>0</v>
      </c>
      <c r="H364" s="113">
        <v>5</v>
      </c>
      <c r="I364" s="113">
        <v>8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4</v>
      </c>
      <c r="R364" s="177">
        <v>7.407</v>
      </c>
      <c r="S364" s="113">
        <v>0</v>
      </c>
      <c r="T364" s="177">
        <v>0</v>
      </c>
      <c r="U364" s="113">
        <v>0</v>
      </c>
      <c r="V364" s="177">
        <v>0</v>
      </c>
      <c r="W364" s="177">
        <v>14.9</v>
      </c>
      <c r="X364" s="183">
        <v>18.2</v>
      </c>
      <c r="Y364" s="112">
        <v>0</v>
      </c>
      <c r="Z364" s="113">
        <v>7</v>
      </c>
      <c r="AA364" s="113">
        <v>17</v>
      </c>
      <c r="AB364" s="113">
        <v>26</v>
      </c>
      <c r="AC364" s="113">
        <v>4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 x14ac:dyDescent="0.2">
      <c r="A365" s="111" t="s">
        <v>116</v>
      </c>
      <c r="B365" s="111">
        <v>71</v>
      </c>
      <c r="C365" s="112">
        <v>3</v>
      </c>
      <c r="D365" s="113">
        <v>2</v>
      </c>
      <c r="E365" s="113">
        <v>56</v>
      </c>
      <c r="F365" s="113">
        <v>1</v>
      </c>
      <c r="G365" s="113">
        <v>1</v>
      </c>
      <c r="H365" s="113">
        <v>4</v>
      </c>
      <c r="I365" s="113">
        <v>3</v>
      </c>
      <c r="J365" s="113">
        <v>1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3</v>
      </c>
      <c r="R365" s="177">
        <v>4.2249999999999996</v>
      </c>
      <c r="S365" s="113">
        <v>1</v>
      </c>
      <c r="T365" s="177">
        <v>1.4079999999999999</v>
      </c>
      <c r="U365" s="113">
        <v>0</v>
      </c>
      <c r="V365" s="177">
        <v>0</v>
      </c>
      <c r="W365" s="177">
        <v>13</v>
      </c>
      <c r="X365" s="183">
        <v>15.8</v>
      </c>
      <c r="Y365" s="112">
        <v>0</v>
      </c>
      <c r="Z365" s="113">
        <v>10</v>
      </c>
      <c r="AA365" s="113">
        <v>41</v>
      </c>
      <c r="AB365" s="113">
        <v>17</v>
      </c>
      <c r="AC365" s="113">
        <v>3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 x14ac:dyDescent="0.2">
      <c r="A366" s="111" t="s">
        <v>117</v>
      </c>
      <c r="B366" s="111">
        <v>78</v>
      </c>
      <c r="C366" s="112">
        <v>1</v>
      </c>
      <c r="D366" s="113">
        <v>5</v>
      </c>
      <c r="E366" s="113">
        <v>63</v>
      </c>
      <c r="F366" s="113">
        <v>1</v>
      </c>
      <c r="G366" s="113">
        <v>4</v>
      </c>
      <c r="H366" s="113">
        <v>2</v>
      </c>
      <c r="I366" s="113">
        <v>2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2</v>
      </c>
      <c r="R366" s="177">
        <v>2.5640000000000001</v>
      </c>
      <c r="S366" s="113">
        <v>2</v>
      </c>
      <c r="T366" s="177">
        <v>2.5640000000000001</v>
      </c>
      <c r="U366" s="113">
        <v>0</v>
      </c>
      <c r="V366" s="177">
        <v>0</v>
      </c>
      <c r="W366" s="177">
        <v>14.7</v>
      </c>
      <c r="X366" s="183">
        <v>18.100000000000001</v>
      </c>
      <c r="Y366" s="112">
        <v>0</v>
      </c>
      <c r="Z366" s="113">
        <v>4</v>
      </c>
      <c r="AA366" s="113">
        <v>46</v>
      </c>
      <c r="AB366" s="113">
        <v>26</v>
      </c>
      <c r="AC366" s="113">
        <v>2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 x14ac:dyDescent="0.2">
      <c r="A367" s="111" t="s">
        <v>118</v>
      </c>
      <c r="B367" s="111">
        <v>61</v>
      </c>
      <c r="C367" s="112">
        <v>0</v>
      </c>
      <c r="D367" s="113">
        <v>1</v>
      </c>
      <c r="E367" s="113">
        <v>57</v>
      </c>
      <c r="F367" s="113">
        <v>0</v>
      </c>
      <c r="G367" s="113">
        <v>0</v>
      </c>
      <c r="H367" s="113">
        <v>1</v>
      </c>
      <c r="I367" s="113">
        <v>2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1</v>
      </c>
      <c r="R367" s="177">
        <v>1.639</v>
      </c>
      <c r="S367" s="113">
        <v>0</v>
      </c>
      <c r="T367" s="177">
        <v>0</v>
      </c>
      <c r="U367" s="113">
        <v>0</v>
      </c>
      <c r="V367" s="177">
        <v>0</v>
      </c>
      <c r="W367" s="177">
        <v>13.8</v>
      </c>
      <c r="X367" s="183">
        <v>16.5</v>
      </c>
      <c r="Y367" s="112">
        <v>0</v>
      </c>
      <c r="Z367" s="113">
        <v>4</v>
      </c>
      <c r="AA367" s="113">
        <v>37</v>
      </c>
      <c r="AB367" s="113">
        <v>19</v>
      </c>
      <c r="AC367" s="113">
        <v>1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 x14ac:dyDescent="0.2">
      <c r="A368" s="111" t="s">
        <v>119</v>
      </c>
      <c r="B368" s="111">
        <v>62</v>
      </c>
      <c r="C368" s="112">
        <v>2</v>
      </c>
      <c r="D368" s="113">
        <v>0</v>
      </c>
      <c r="E368" s="113">
        <v>49</v>
      </c>
      <c r="F368" s="113">
        <v>0</v>
      </c>
      <c r="G368" s="113">
        <v>6</v>
      </c>
      <c r="H368" s="113">
        <v>3</v>
      </c>
      <c r="I368" s="113">
        <v>1</v>
      </c>
      <c r="J368" s="113">
        <v>1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1</v>
      </c>
      <c r="R368" s="177">
        <v>1.613</v>
      </c>
      <c r="S368" s="113">
        <v>0</v>
      </c>
      <c r="T368" s="177">
        <v>0</v>
      </c>
      <c r="U368" s="113">
        <v>0</v>
      </c>
      <c r="V368" s="177">
        <v>0</v>
      </c>
      <c r="W368" s="177">
        <v>12.8</v>
      </c>
      <c r="X368" s="183">
        <v>16.2</v>
      </c>
      <c r="Y368" s="112">
        <v>0</v>
      </c>
      <c r="Z368" s="113">
        <v>12</v>
      </c>
      <c r="AA368" s="113">
        <v>35</v>
      </c>
      <c r="AB368" s="113">
        <v>14</v>
      </c>
      <c r="AC368" s="113">
        <v>1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 x14ac:dyDescent="0.2">
      <c r="A369" s="111" t="s">
        <v>120</v>
      </c>
      <c r="B369" s="111">
        <v>80</v>
      </c>
      <c r="C369" s="112">
        <v>2</v>
      </c>
      <c r="D369" s="113">
        <v>2</v>
      </c>
      <c r="E369" s="113">
        <v>65</v>
      </c>
      <c r="F369" s="113">
        <v>0</v>
      </c>
      <c r="G369" s="113">
        <v>3</v>
      </c>
      <c r="H369" s="113">
        <v>2</v>
      </c>
      <c r="I369" s="113">
        <v>5</v>
      </c>
      <c r="J369" s="113">
        <v>0</v>
      </c>
      <c r="K369" s="113">
        <v>0</v>
      </c>
      <c r="L369" s="113">
        <v>1</v>
      </c>
      <c r="M369" s="113">
        <v>0</v>
      </c>
      <c r="N369" s="114">
        <v>0</v>
      </c>
      <c r="O369" s="114">
        <v>0</v>
      </c>
      <c r="P369" s="114">
        <v>0</v>
      </c>
      <c r="Q369" s="112">
        <v>2</v>
      </c>
      <c r="R369" s="177">
        <v>2.5</v>
      </c>
      <c r="S369" s="113">
        <v>1</v>
      </c>
      <c r="T369" s="177">
        <v>1.25</v>
      </c>
      <c r="U369" s="113">
        <v>0</v>
      </c>
      <c r="V369" s="177">
        <v>0</v>
      </c>
      <c r="W369" s="177">
        <v>14.4</v>
      </c>
      <c r="X369" s="183">
        <v>16.399999999999999</v>
      </c>
      <c r="Y369" s="112">
        <v>0</v>
      </c>
      <c r="Z369" s="113">
        <v>1</v>
      </c>
      <c r="AA369" s="113">
        <v>52</v>
      </c>
      <c r="AB369" s="113">
        <v>25</v>
      </c>
      <c r="AC369" s="113">
        <v>2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 x14ac:dyDescent="0.2">
      <c r="A370" s="111" t="s">
        <v>121</v>
      </c>
      <c r="B370" s="111">
        <v>75</v>
      </c>
      <c r="C370" s="112">
        <v>5</v>
      </c>
      <c r="D370" s="113">
        <v>1</v>
      </c>
      <c r="E370" s="113">
        <v>59</v>
      </c>
      <c r="F370" s="113">
        <v>0</v>
      </c>
      <c r="G370" s="113">
        <v>1</v>
      </c>
      <c r="H370" s="113">
        <v>4</v>
      </c>
      <c r="I370" s="113">
        <v>5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3</v>
      </c>
      <c r="R370" s="177">
        <v>4</v>
      </c>
      <c r="S370" s="113">
        <v>0</v>
      </c>
      <c r="T370" s="177">
        <v>0</v>
      </c>
      <c r="U370" s="113">
        <v>0</v>
      </c>
      <c r="V370" s="177">
        <v>0</v>
      </c>
      <c r="W370" s="177">
        <v>13.9</v>
      </c>
      <c r="X370" s="183">
        <v>17.3</v>
      </c>
      <c r="Y370" s="112">
        <v>0</v>
      </c>
      <c r="Z370" s="113">
        <v>7</v>
      </c>
      <c r="AA370" s="113">
        <v>45</v>
      </c>
      <c r="AB370" s="113">
        <v>20</v>
      </c>
      <c r="AC370" s="113">
        <v>3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 x14ac:dyDescent="0.2">
      <c r="A371" s="111" t="s">
        <v>122</v>
      </c>
      <c r="B371" s="111">
        <v>66</v>
      </c>
      <c r="C371" s="112">
        <v>6</v>
      </c>
      <c r="D371" s="113">
        <v>1</v>
      </c>
      <c r="E371" s="113">
        <v>52</v>
      </c>
      <c r="F371" s="113">
        <v>0</v>
      </c>
      <c r="G371" s="113">
        <v>0</v>
      </c>
      <c r="H371" s="113">
        <v>2</v>
      </c>
      <c r="I371" s="113">
        <v>4</v>
      </c>
      <c r="J371" s="113">
        <v>1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4</v>
      </c>
      <c r="R371" s="177">
        <v>6.0609999999999999</v>
      </c>
      <c r="S371" s="113">
        <v>1</v>
      </c>
      <c r="T371" s="177">
        <v>1.5149999999999999</v>
      </c>
      <c r="U371" s="113">
        <v>0</v>
      </c>
      <c r="V371" s="177">
        <v>0</v>
      </c>
      <c r="W371" s="177">
        <v>13.9</v>
      </c>
      <c r="X371" s="183">
        <v>17.3</v>
      </c>
      <c r="Y371" s="112">
        <v>1</v>
      </c>
      <c r="Z371" s="113">
        <v>6</v>
      </c>
      <c r="AA371" s="113">
        <v>39</v>
      </c>
      <c r="AB371" s="113">
        <v>16</v>
      </c>
      <c r="AC371" s="113">
        <v>3</v>
      </c>
      <c r="AD371" s="113">
        <v>1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 x14ac:dyDescent="0.2">
      <c r="A372" s="111" t="s">
        <v>123</v>
      </c>
      <c r="B372" s="111">
        <v>60</v>
      </c>
      <c r="C372" s="112">
        <v>1</v>
      </c>
      <c r="D372" s="113">
        <v>2</v>
      </c>
      <c r="E372" s="113">
        <v>51</v>
      </c>
      <c r="F372" s="113">
        <v>0</v>
      </c>
      <c r="G372" s="113">
        <v>4</v>
      </c>
      <c r="H372" s="113">
        <v>0</v>
      </c>
      <c r="I372" s="113">
        <v>1</v>
      </c>
      <c r="J372" s="113">
        <v>1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3</v>
      </c>
      <c r="R372" s="177">
        <v>5</v>
      </c>
      <c r="S372" s="113">
        <v>0</v>
      </c>
      <c r="T372" s="177">
        <v>0</v>
      </c>
      <c r="U372" s="113">
        <v>0</v>
      </c>
      <c r="V372" s="177">
        <v>0</v>
      </c>
      <c r="W372" s="177">
        <v>13.2</v>
      </c>
      <c r="X372" s="183">
        <v>16.399999999999999</v>
      </c>
      <c r="Y372" s="112">
        <v>0</v>
      </c>
      <c r="Z372" s="113">
        <v>12</v>
      </c>
      <c r="AA372" s="113">
        <v>30</v>
      </c>
      <c r="AB372" s="113">
        <v>15</v>
      </c>
      <c r="AC372" s="113">
        <v>3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 x14ac:dyDescent="0.2">
      <c r="A373" s="111" t="s">
        <v>124</v>
      </c>
      <c r="B373" s="111">
        <v>82</v>
      </c>
      <c r="C373" s="112">
        <v>3</v>
      </c>
      <c r="D373" s="113">
        <v>1</v>
      </c>
      <c r="E373" s="113">
        <v>72</v>
      </c>
      <c r="F373" s="113">
        <v>1</v>
      </c>
      <c r="G373" s="113">
        <v>3</v>
      </c>
      <c r="H373" s="113">
        <v>2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2</v>
      </c>
      <c r="R373" s="177">
        <v>2.4390000000000001</v>
      </c>
      <c r="S373" s="113">
        <v>1</v>
      </c>
      <c r="T373" s="177">
        <v>1.22</v>
      </c>
      <c r="U373" s="113">
        <v>0</v>
      </c>
      <c r="V373" s="177">
        <v>0</v>
      </c>
      <c r="W373" s="177">
        <v>14.7</v>
      </c>
      <c r="X373" s="183">
        <v>16.7</v>
      </c>
      <c r="Y373" s="112">
        <v>0</v>
      </c>
      <c r="Z373" s="113">
        <v>6</v>
      </c>
      <c r="AA373" s="113">
        <v>41</v>
      </c>
      <c r="AB373" s="113">
        <v>33</v>
      </c>
      <c r="AC373" s="113">
        <v>1</v>
      </c>
      <c r="AD373" s="113">
        <v>1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 x14ac:dyDescent="0.2">
      <c r="A374" s="111" t="s">
        <v>125</v>
      </c>
      <c r="B374" s="111">
        <v>96</v>
      </c>
      <c r="C374" s="112">
        <v>0</v>
      </c>
      <c r="D374" s="113">
        <v>4</v>
      </c>
      <c r="E374" s="113">
        <v>82</v>
      </c>
      <c r="F374" s="113">
        <v>1</v>
      </c>
      <c r="G374" s="113">
        <v>8</v>
      </c>
      <c r="H374" s="113">
        <v>1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11</v>
      </c>
      <c r="R374" s="177">
        <v>11.46</v>
      </c>
      <c r="S374" s="113">
        <v>0</v>
      </c>
      <c r="T374" s="177">
        <v>0</v>
      </c>
      <c r="U374" s="113">
        <v>0</v>
      </c>
      <c r="V374" s="177">
        <v>0</v>
      </c>
      <c r="W374" s="177">
        <v>15.7</v>
      </c>
      <c r="X374" s="183">
        <v>18.600000000000001</v>
      </c>
      <c r="Y374" s="112">
        <v>0</v>
      </c>
      <c r="Z374" s="113">
        <v>3</v>
      </c>
      <c r="AA374" s="113">
        <v>36</v>
      </c>
      <c r="AB374" s="113">
        <v>46</v>
      </c>
      <c r="AC374" s="113">
        <v>11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 x14ac:dyDescent="0.2">
      <c r="A375" s="111" t="s">
        <v>126</v>
      </c>
      <c r="B375" s="111">
        <v>79</v>
      </c>
      <c r="C375" s="112">
        <v>1</v>
      </c>
      <c r="D375" s="113">
        <v>2</v>
      </c>
      <c r="E375" s="113">
        <v>62</v>
      </c>
      <c r="F375" s="113">
        <v>1</v>
      </c>
      <c r="G375" s="113">
        <v>11</v>
      </c>
      <c r="H375" s="113">
        <v>2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10</v>
      </c>
      <c r="R375" s="177">
        <v>12.66</v>
      </c>
      <c r="S375" s="113">
        <v>8</v>
      </c>
      <c r="T375" s="177">
        <v>10.130000000000001</v>
      </c>
      <c r="U375" s="113">
        <v>5</v>
      </c>
      <c r="V375" s="177">
        <v>6.3289999999999997</v>
      </c>
      <c r="W375" s="177">
        <v>17.600000000000001</v>
      </c>
      <c r="X375" s="183">
        <v>18.7</v>
      </c>
      <c r="Y375" s="112">
        <v>1</v>
      </c>
      <c r="Z375" s="113">
        <v>3</v>
      </c>
      <c r="AA375" s="113">
        <v>19</v>
      </c>
      <c r="AB375" s="113">
        <v>46</v>
      </c>
      <c r="AC375" s="113">
        <v>2</v>
      </c>
      <c r="AD375" s="113">
        <v>0</v>
      </c>
      <c r="AE375" s="113">
        <v>3</v>
      </c>
      <c r="AF375" s="113">
        <v>4</v>
      </c>
      <c r="AG375" s="113">
        <v>0</v>
      </c>
      <c r="AH375" s="113">
        <v>1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 x14ac:dyDescent="0.2">
      <c r="A376" s="111" t="s">
        <v>127</v>
      </c>
      <c r="B376" s="111">
        <v>63</v>
      </c>
      <c r="C376" s="112">
        <v>2</v>
      </c>
      <c r="D376" s="113">
        <v>3</v>
      </c>
      <c r="E376" s="113">
        <v>47</v>
      </c>
      <c r="F376" s="113">
        <v>0</v>
      </c>
      <c r="G376" s="113">
        <v>11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9</v>
      </c>
      <c r="R376" s="177">
        <v>14.29</v>
      </c>
      <c r="S376" s="113">
        <v>6</v>
      </c>
      <c r="T376" s="177">
        <v>9.5239999999999991</v>
      </c>
      <c r="U376" s="113">
        <v>4</v>
      </c>
      <c r="V376" s="177">
        <v>6.3490000000000002</v>
      </c>
      <c r="W376" s="177">
        <v>18.7</v>
      </c>
      <c r="X376" s="183">
        <v>19.7</v>
      </c>
      <c r="Y376" s="112">
        <v>0</v>
      </c>
      <c r="Z376" s="113">
        <v>2</v>
      </c>
      <c r="AA376" s="113">
        <v>33</v>
      </c>
      <c r="AB376" s="113">
        <v>19</v>
      </c>
      <c r="AC376" s="113">
        <v>3</v>
      </c>
      <c r="AD376" s="113">
        <v>1</v>
      </c>
      <c r="AE376" s="113">
        <v>1</v>
      </c>
      <c r="AF376" s="113">
        <v>0</v>
      </c>
      <c r="AG376" s="113">
        <v>0</v>
      </c>
      <c r="AH376" s="113">
        <v>1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3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 x14ac:dyDescent="0.2">
      <c r="A377" s="111" t="s">
        <v>128</v>
      </c>
      <c r="B377" s="111">
        <v>89</v>
      </c>
      <c r="C377" s="112">
        <v>1</v>
      </c>
      <c r="D377" s="113">
        <v>1</v>
      </c>
      <c r="E377" s="113">
        <v>78</v>
      </c>
      <c r="F377" s="113">
        <v>0</v>
      </c>
      <c r="G377" s="113">
        <v>4</v>
      </c>
      <c r="H377" s="113">
        <v>4</v>
      </c>
      <c r="I377" s="113">
        <v>0</v>
      </c>
      <c r="J377" s="113">
        <v>0</v>
      </c>
      <c r="K377" s="113">
        <v>1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10</v>
      </c>
      <c r="R377" s="177">
        <v>11.24</v>
      </c>
      <c r="S377" s="113">
        <v>4</v>
      </c>
      <c r="T377" s="177">
        <v>4.4939999999999998</v>
      </c>
      <c r="U377" s="113">
        <v>4</v>
      </c>
      <c r="V377" s="177">
        <v>4.4939999999999998</v>
      </c>
      <c r="W377" s="177">
        <v>15.6</v>
      </c>
      <c r="X377" s="183">
        <v>17.8</v>
      </c>
      <c r="Y377" s="112">
        <v>3</v>
      </c>
      <c r="Z377" s="113">
        <v>6</v>
      </c>
      <c r="AA377" s="113">
        <v>42</v>
      </c>
      <c r="AB377" s="113">
        <v>28</v>
      </c>
      <c r="AC377" s="113">
        <v>6</v>
      </c>
      <c r="AD377" s="113">
        <v>0</v>
      </c>
      <c r="AE377" s="113">
        <v>0</v>
      </c>
      <c r="AF377" s="113">
        <v>2</v>
      </c>
      <c r="AG377" s="113">
        <v>0</v>
      </c>
      <c r="AH377" s="113">
        <v>0</v>
      </c>
      <c r="AI377" s="113">
        <v>0</v>
      </c>
      <c r="AJ377" s="113">
        <v>0</v>
      </c>
      <c r="AK377" s="113">
        <v>2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 x14ac:dyDescent="0.2">
      <c r="A378" s="111" t="s">
        <v>129</v>
      </c>
      <c r="B378" s="111">
        <v>97</v>
      </c>
      <c r="C378" s="112">
        <v>2</v>
      </c>
      <c r="D378" s="113">
        <v>1</v>
      </c>
      <c r="E378" s="113">
        <v>78</v>
      </c>
      <c r="F378" s="113">
        <v>1</v>
      </c>
      <c r="G378" s="113">
        <v>11</v>
      </c>
      <c r="H378" s="113">
        <v>1</v>
      </c>
      <c r="I378" s="113">
        <v>3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2</v>
      </c>
      <c r="R378" s="177">
        <v>2.0619999999999998</v>
      </c>
      <c r="S378" s="113">
        <v>0</v>
      </c>
      <c r="T378" s="177">
        <v>0</v>
      </c>
      <c r="U378" s="113">
        <v>0</v>
      </c>
      <c r="V378" s="177">
        <v>0</v>
      </c>
      <c r="W378" s="177">
        <v>11.3</v>
      </c>
      <c r="X378" s="183">
        <v>14.2</v>
      </c>
      <c r="Y378" s="112">
        <v>2</v>
      </c>
      <c r="Z378" s="113">
        <v>26</v>
      </c>
      <c r="AA378" s="113">
        <v>60</v>
      </c>
      <c r="AB378" s="113">
        <v>7</v>
      </c>
      <c r="AC378" s="113">
        <v>2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 x14ac:dyDescent="0.2">
      <c r="A379" s="111" t="s">
        <v>130</v>
      </c>
      <c r="B379" s="111">
        <v>97</v>
      </c>
      <c r="C379" s="112">
        <v>2</v>
      </c>
      <c r="D379" s="113">
        <v>0</v>
      </c>
      <c r="E379" s="113">
        <v>82</v>
      </c>
      <c r="F379" s="113">
        <v>0</v>
      </c>
      <c r="G379" s="113">
        <v>9</v>
      </c>
      <c r="H379" s="113">
        <v>3</v>
      </c>
      <c r="I379" s="113">
        <v>1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5</v>
      </c>
      <c r="R379" s="177">
        <v>5.1550000000000002</v>
      </c>
      <c r="S379" s="113">
        <v>0</v>
      </c>
      <c r="T379" s="177">
        <v>0</v>
      </c>
      <c r="U379" s="113">
        <v>0</v>
      </c>
      <c r="V379" s="177">
        <v>0</v>
      </c>
      <c r="W379" s="177">
        <v>12.7</v>
      </c>
      <c r="X379" s="183">
        <v>16.399999999999999</v>
      </c>
      <c r="Y379" s="112">
        <v>2</v>
      </c>
      <c r="Z379" s="113">
        <v>25</v>
      </c>
      <c r="AA379" s="113">
        <v>42</v>
      </c>
      <c r="AB379" s="113">
        <v>23</v>
      </c>
      <c r="AC379" s="113">
        <v>5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 x14ac:dyDescent="0.2">
      <c r="A380" s="111" t="s">
        <v>131</v>
      </c>
      <c r="B380" s="111">
        <v>89</v>
      </c>
      <c r="C380" s="112">
        <v>3</v>
      </c>
      <c r="D380" s="113">
        <v>1</v>
      </c>
      <c r="E380" s="113">
        <v>78</v>
      </c>
      <c r="F380" s="113">
        <v>1</v>
      </c>
      <c r="G380" s="113">
        <v>4</v>
      </c>
      <c r="H380" s="113">
        <v>0</v>
      </c>
      <c r="I380" s="113">
        <v>2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6</v>
      </c>
      <c r="R380" s="177">
        <v>6.742</v>
      </c>
      <c r="S380" s="113">
        <v>0</v>
      </c>
      <c r="T380" s="177">
        <v>0</v>
      </c>
      <c r="U380" s="113">
        <v>0</v>
      </c>
      <c r="V380" s="177">
        <v>0</v>
      </c>
      <c r="W380" s="177">
        <v>12.2</v>
      </c>
      <c r="X380" s="183">
        <v>16.2</v>
      </c>
      <c r="Y380" s="112">
        <v>2</v>
      </c>
      <c r="Z380" s="113">
        <v>25</v>
      </c>
      <c r="AA380" s="113">
        <v>43</v>
      </c>
      <c r="AB380" s="113">
        <v>13</v>
      </c>
      <c r="AC380" s="113">
        <v>6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 x14ac:dyDescent="0.2">
      <c r="A381" s="111" t="s">
        <v>132</v>
      </c>
      <c r="B381" s="111">
        <v>105</v>
      </c>
      <c r="C381" s="112">
        <v>1</v>
      </c>
      <c r="D381" s="113">
        <v>3</v>
      </c>
      <c r="E381" s="113">
        <v>93</v>
      </c>
      <c r="F381" s="113">
        <v>0</v>
      </c>
      <c r="G381" s="113">
        <v>5</v>
      </c>
      <c r="H381" s="113">
        <v>0</v>
      </c>
      <c r="I381" s="113">
        <v>0</v>
      </c>
      <c r="J381" s="113">
        <v>1</v>
      </c>
      <c r="K381" s="113">
        <v>0</v>
      </c>
      <c r="L381" s="113">
        <v>1</v>
      </c>
      <c r="M381" s="113">
        <v>1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7.9</v>
      </c>
      <c r="X381" s="183">
        <v>10.4</v>
      </c>
      <c r="Y381" s="112">
        <v>14</v>
      </c>
      <c r="Z381" s="113">
        <v>64</v>
      </c>
      <c r="AA381" s="113">
        <v>27</v>
      </c>
      <c r="AB381" s="113">
        <v>0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 x14ac:dyDescent="0.2">
      <c r="A382" s="111" t="s">
        <v>133</v>
      </c>
      <c r="B382" s="111">
        <v>97</v>
      </c>
      <c r="C382" s="112">
        <v>4</v>
      </c>
      <c r="D382" s="113">
        <v>3</v>
      </c>
      <c r="E382" s="113">
        <v>81</v>
      </c>
      <c r="F382" s="113">
        <v>0</v>
      </c>
      <c r="G382" s="113">
        <v>6</v>
      </c>
      <c r="H382" s="113">
        <v>1</v>
      </c>
      <c r="I382" s="113">
        <v>2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10.3</v>
      </c>
      <c r="X382" s="183">
        <v>13.3</v>
      </c>
      <c r="Y382" s="112">
        <v>7</v>
      </c>
      <c r="Z382" s="113">
        <v>35</v>
      </c>
      <c r="AA382" s="113">
        <v>48</v>
      </c>
      <c r="AB382" s="113">
        <v>7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 x14ac:dyDescent="0.2">
      <c r="A383" s="111" t="s">
        <v>134</v>
      </c>
      <c r="B383" s="111">
        <v>82</v>
      </c>
      <c r="C383" s="112">
        <v>3</v>
      </c>
      <c r="D383" s="113">
        <v>2</v>
      </c>
      <c r="E383" s="113">
        <v>65</v>
      </c>
      <c r="F383" s="113">
        <v>0</v>
      </c>
      <c r="G383" s="113">
        <v>7</v>
      </c>
      <c r="H383" s="113">
        <v>2</v>
      </c>
      <c r="I383" s="113">
        <v>2</v>
      </c>
      <c r="J383" s="113">
        <v>1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1</v>
      </c>
      <c r="R383" s="177">
        <v>1.22</v>
      </c>
      <c r="S383" s="113">
        <v>0</v>
      </c>
      <c r="T383" s="177">
        <v>0</v>
      </c>
      <c r="U383" s="113">
        <v>0</v>
      </c>
      <c r="V383" s="177">
        <v>0</v>
      </c>
      <c r="W383" s="177">
        <v>11.2</v>
      </c>
      <c r="X383" s="183">
        <v>14.7</v>
      </c>
      <c r="Y383" s="112">
        <v>4</v>
      </c>
      <c r="Z383" s="113">
        <v>18</v>
      </c>
      <c r="AA383" s="113">
        <v>49</v>
      </c>
      <c r="AB383" s="113">
        <v>10</v>
      </c>
      <c r="AC383" s="113">
        <v>1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 x14ac:dyDescent="0.2">
      <c r="A384" s="111" t="s">
        <v>135</v>
      </c>
      <c r="B384" s="111">
        <v>108</v>
      </c>
      <c r="C384" s="112">
        <v>0</v>
      </c>
      <c r="D384" s="113">
        <v>4</v>
      </c>
      <c r="E384" s="113">
        <v>94</v>
      </c>
      <c r="F384" s="113">
        <v>1</v>
      </c>
      <c r="G384" s="113">
        <v>4</v>
      </c>
      <c r="H384" s="113">
        <v>3</v>
      </c>
      <c r="I384" s="113">
        <v>2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1</v>
      </c>
      <c r="R384" s="177">
        <v>0.92600000000000005</v>
      </c>
      <c r="S384" s="113">
        <v>0</v>
      </c>
      <c r="T384" s="177">
        <v>0</v>
      </c>
      <c r="U384" s="113">
        <v>0</v>
      </c>
      <c r="V384" s="177">
        <v>0</v>
      </c>
      <c r="W384" s="177">
        <v>11.1</v>
      </c>
      <c r="X384" s="183">
        <v>15.8</v>
      </c>
      <c r="Y384" s="112">
        <v>7</v>
      </c>
      <c r="Z384" s="113">
        <v>38</v>
      </c>
      <c r="AA384" s="113">
        <v>42</v>
      </c>
      <c r="AB384" s="113">
        <v>20</v>
      </c>
      <c r="AC384" s="113">
        <v>1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 x14ac:dyDescent="0.2">
      <c r="A385" s="111" t="s">
        <v>136</v>
      </c>
      <c r="B385" s="111">
        <v>121</v>
      </c>
      <c r="C385" s="112">
        <v>0</v>
      </c>
      <c r="D385" s="113">
        <v>3</v>
      </c>
      <c r="E385" s="113">
        <v>102</v>
      </c>
      <c r="F385" s="113">
        <v>0</v>
      </c>
      <c r="G385" s="113">
        <v>12</v>
      </c>
      <c r="H385" s="113">
        <v>0</v>
      </c>
      <c r="I385" s="113">
        <v>1</v>
      </c>
      <c r="J385" s="113">
        <v>2</v>
      </c>
      <c r="K385" s="113">
        <v>0</v>
      </c>
      <c r="L385" s="113">
        <v>1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8.3000000000000007</v>
      </c>
      <c r="X385" s="183">
        <v>10.5</v>
      </c>
      <c r="Y385" s="112">
        <v>6</v>
      </c>
      <c r="Z385" s="113">
        <v>92</v>
      </c>
      <c r="AA385" s="113">
        <v>23</v>
      </c>
      <c r="AB385" s="113">
        <v>0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 x14ac:dyDescent="0.2">
      <c r="A386" s="111" t="s">
        <v>137</v>
      </c>
      <c r="B386" s="111">
        <v>96</v>
      </c>
      <c r="C386" s="112">
        <v>4</v>
      </c>
      <c r="D386" s="113">
        <v>4</v>
      </c>
      <c r="E386" s="113">
        <v>77</v>
      </c>
      <c r="F386" s="113">
        <v>0</v>
      </c>
      <c r="G386" s="113">
        <v>8</v>
      </c>
      <c r="H386" s="113">
        <v>1</v>
      </c>
      <c r="I386" s="113">
        <v>0</v>
      </c>
      <c r="J386" s="113">
        <v>1</v>
      </c>
      <c r="K386" s="113">
        <v>0</v>
      </c>
      <c r="L386" s="113">
        <v>0</v>
      </c>
      <c r="M386" s="113">
        <v>1</v>
      </c>
      <c r="N386" s="114">
        <v>0</v>
      </c>
      <c r="O386" s="114">
        <v>0</v>
      </c>
      <c r="P386" s="114">
        <v>0</v>
      </c>
      <c r="Q386" s="112">
        <v>1</v>
      </c>
      <c r="R386" s="177">
        <v>1.042</v>
      </c>
      <c r="S386" s="113">
        <v>0</v>
      </c>
      <c r="T386" s="177">
        <v>0</v>
      </c>
      <c r="U386" s="113">
        <v>0</v>
      </c>
      <c r="V386" s="177">
        <v>0</v>
      </c>
      <c r="W386" s="177">
        <v>9.1</v>
      </c>
      <c r="X386" s="183">
        <v>12</v>
      </c>
      <c r="Y386" s="112">
        <v>9</v>
      </c>
      <c r="Z386" s="113">
        <v>52</v>
      </c>
      <c r="AA386" s="113">
        <v>31</v>
      </c>
      <c r="AB386" s="113">
        <v>3</v>
      </c>
      <c r="AC386" s="113">
        <v>1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 x14ac:dyDescent="0.2">
      <c r="A387" s="111" t="s">
        <v>138</v>
      </c>
      <c r="B387" s="111">
        <v>117</v>
      </c>
      <c r="C387" s="112">
        <v>2</v>
      </c>
      <c r="D387" s="113">
        <v>2</v>
      </c>
      <c r="E387" s="113">
        <v>98</v>
      </c>
      <c r="F387" s="113">
        <v>1</v>
      </c>
      <c r="G387" s="113">
        <v>10</v>
      </c>
      <c r="H387" s="113">
        <v>1</v>
      </c>
      <c r="I387" s="113">
        <v>1</v>
      </c>
      <c r="J387" s="113">
        <v>1</v>
      </c>
      <c r="K387" s="113">
        <v>0</v>
      </c>
      <c r="L387" s="113">
        <v>0</v>
      </c>
      <c r="M387" s="113">
        <v>1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8.5</v>
      </c>
      <c r="X387" s="183">
        <v>11</v>
      </c>
      <c r="Y387" s="112">
        <v>15</v>
      </c>
      <c r="Z387" s="113">
        <v>67</v>
      </c>
      <c r="AA387" s="113">
        <v>34</v>
      </c>
      <c r="AB387" s="113">
        <v>1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 x14ac:dyDescent="0.2">
      <c r="A388" s="111" t="s">
        <v>139</v>
      </c>
      <c r="B388" s="111">
        <v>112</v>
      </c>
      <c r="C388" s="112">
        <v>3</v>
      </c>
      <c r="D388" s="113">
        <v>6</v>
      </c>
      <c r="E388" s="113">
        <v>96</v>
      </c>
      <c r="F388" s="113">
        <v>0</v>
      </c>
      <c r="G388" s="113">
        <v>4</v>
      </c>
      <c r="H388" s="113">
        <v>0</v>
      </c>
      <c r="I388" s="113">
        <v>2</v>
      </c>
      <c r="J388" s="113">
        <v>0</v>
      </c>
      <c r="K388" s="113">
        <v>1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8.6</v>
      </c>
      <c r="X388" s="183">
        <v>11.8</v>
      </c>
      <c r="Y388" s="112">
        <v>9</v>
      </c>
      <c r="Z388" s="113">
        <v>71</v>
      </c>
      <c r="AA388" s="113">
        <v>31</v>
      </c>
      <c r="AB388" s="113">
        <v>1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 x14ac:dyDescent="0.2">
      <c r="A389" s="111" t="s">
        <v>140</v>
      </c>
      <c r="B389" s="111">
        <v>99</v>
      </c>
      <c r="C389" s="112">
        <v>0</v>
      </c>
      <c r="D389" s="113">
        <v>4</v>
      </c>
      <c r="E389" s="113">
        <v>86</v>
      </c>
      <c r="F389" s="113">
        <v>0</v>
      </c>
      <c r="G389" s="113">
        <v>9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8.9</v>
      </c>
      <c r="X389" s="183">
        <v>11</v>
      </c>
      <c r="Y389" s="112">
        <v>3</v>
      </c>
      <c r="Z389" s="113">
        <v>67</v>
      </c>
      <c r="AA389" s="113">
        <v>29</v>
      </c>
      <c r="AB389" s="113">
        <v>0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 x14ac:dyDescent="0.2">
      <c r="A390" s="111" t="s">
        <v>141</v>
      </c>
      <c r="B390" s="111">
        <v>102</v>
      </c>
      <c r="C390" s="112">
        <v>1</v>
      </c>
      <c r="D390" s="113">
        <v>5</v>
      </c>
      <c r="E390" s="113">
        <v>87</v>
      </c>
      <c r="F390" s="113">
        <v>1</v>
      </c>
      <c r="G390" s="113">
        <v>6</v>
      </c>
      <c r="H390" s="113">
        <v>1</v>
      </c>
      <c r="I390" s="113">
        <v>1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1</v>
      </c>
      <c r="R390" s="177">
        <v>0.98</v>
      </c>
      <c r="S390" s="113">
        <v>0</v>
      </c>
      <c r="T390" s="177">
        <v>0</v>
      </c>
      <c r="U390" s="113">
        <v>0</v>
      </c>
      <c r="V390" s="177">
        <v>0</v>
      </c>
      <c r="W390" s="177">
        <v>8</v>
      </c>
      <c r="X390" s="183">
        <v>10.5</v>
      </c>
      <c r="Y390" s="112">
        <v>11</v>
      </c>
      <c r="Z390" s="113">
        <v>71</v>
      </c>
      <c r="AA390" s="113">
        <v>17</v>
      </c>
      <c r="AB390" s="113">
        <v>2</v>
      </c>
      <c r="AC390" s="113">
        <v>1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 x14ac:dyDescent="0.2">
      <c r="A391" s="111" t="s">
        <v>142</v>
      </c>
      <c r="B391" s="111">
        <v>104</v>
      </c>
      <c r="C391" s="112">
        <v>1</v>
      </c>
      <c r="D391" s="113">
        <v>2</v>
      </c>
      <c r="E391" s="113">
        <v>86</v>
      </c>
      <c r="F391" s="113">
        <v>0</v>
      </c>
      <c r="G391" s="113">
        <v>13</v>
      </c>
      <c r="H391" s="113">
        <v>2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9</v>
      </c>
      <c r="X391" s="183">
        <v>12</v>
      </c>
      <c r="Y391" s="112">
        <v>5</v>
      </c>
      <c r="Z391" s="113">
        <v>61</v>
      </c>
      <c r="AA391" s="113">
        <v>37</v>
      </c>
      <c r="AB391" s="113">
        <v>1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 x14ac:dyDescent="0.2">
      <c r="A392" s="111" t="s">
        <v>143</v>
      </c>
      <c r="B392" s="111">
        <v>112</v>
      </c>
      <c r="C392" s="112">
        <v>2</v>
      </c>
      <c r="D392" s="113">
        <v>1</v>
      </c>
      <c r="E392" s="113">
        <v>108</v>
      </c>
      <c r="F392" s="113">
        <v>0</v>
      </c>
      <c r="G392" s="113">
        <v>0</v>
      </c>
      <c r="H392" s="113">
        <v>1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1</v>
      </c>
      <c r="R392" s="177">
        <v>0.89300000000000002</v>
      </c>
      <c r="S392" s="113">
        <v>0</v>
      </c>
      <c r="T392" s="177">
        <v>0</v>
      </c>
      <c r="U392" s="113">
        <v>0</v>
      </c>
      <c r="V392" s="177">
        <v>0</v>
      </c>
      <c r="W392" s="177">
        <v>9.1</v>
      </c>
      <c r="X392" s="183">
        <v>12.4</v>
      </c>
      <c r="Y392" s="112">
        <v>9</v>
      </c>
      <c r="Z392" s="113">
        <v>58</v>
      </c>
      <c r="AA392" s="113">
        <v>42</v>
      </c>
      <c r="AB392" s="113">
        <v>2</v>
      </c>
      <c r="AC392" s="113">
        <v>1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 x14ac:dyDescent="0.2">
      <c r="A393" s="111" t="s">
        <v>144</v>
      </c>
      <c r="B393" s="111">
        <v>112</v>
      </c>
      <c r="C393" s="112">
        <v>1</v>
      </c>
      <c r="D393" s="113">
        <v>3</v>
      </c>
      <c r="E393" s="113">
        <v>100</v>
      </c>
      <c r="F393" s="113">
        <v>0</v>
      </c>
      <c r="G393" s="113">
        <v>5</v>
      </c>
      <c r="H393" s="113">
        <v>1</v>
      </c>
      <c r="I393" s="113">
        <v>0</v>
      </c>
      <c r="J393" s="113">
        <v>2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>
        <v>11</v>
      </c>
      <c r="X393" s="183">
        <v>14.9</v>
      </c>
      <c r="Y393" s="112">
        <v>3</v>
      </c>
      <c r="Z393" s="113">
        <v>37</v>
      </c>
      <c r="AA393" s="113">
        <v>61</v>
      </c>
      <c r="AB393" s="113">
        <v>11</v>
      </c>
      <c r="AC393" s="113">
        <v>0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 x14ac:dyDescent="0.2">
      <c r="A394" s="111" t="s">
        <v>145</v>
      </c>
      <c r="B394" s="111">
        <v>118</v>
      </c>
      <c r="C394" s="112">
        <v>1</v>
      </c>
      <c r="D394" s="113">
        <v>5</v>
      </c>
      <c r="E394" s="113">
        <v>107</v>
      </c>
      <c r="F394" s="113">
        <v>0</v>
      </c>
      <c r="G394" s="113">
        <v>3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1</v>
      </c>
      <c r="N394" s="114">
        <v>0</v>
      </c>
      <c r="O394" s="114">
        <v>1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10.199999999999999</v>
      </c>
      <c r="X394" s="183">
        <v>13.1</v>
      </c>
      <c r="Y394" s="112">
        <v>4</v>
      </c>
      <c r="Z394" s="113">
        <v>50</v>
      </c>
      <c r="AA394" s="113">
        <v>54</v>
      </c>
      <c r="AB394" s="113">
        <v>10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 x14ac:dyDescent="0.2">
      <c r="A395" s="111" t="s">
        <v>146</v>
      </c>
      <c r="B395" s="111">
        <v>90</v>
      </c>
      <c r="C395" s="112">
        <v>3</v>
      </c>
      <c r="D395" s="113">
        <v>2</v>
      </c>
      <c r="E395" s="113">
        <v>76</v>
      </c>
      <c r="F395" s="113">
        <v>1</v>
      </c>
      <c r="G395" s="113">
        <v>4</v>
      </c>
      <c r="H395" s="113">
        <v>2</v>
      </c>
      <c r="I395" s="113">
        <v>0</v>
      </c>
      <c r="J395" s="113">
        <v>1</v>
      </c>
      <c r="K395" s="113">
        <v>0</v>
      </c>
      <c r="L395" s="113">
        <v>1</v>
      </c>
      <c r="M395" s="113">
        <v>0</v>
      </c>
      <c r="N395" s="114">
        <v>0</v>
      </c>
      <c r="O395" s="114">
        <v>0</v>
      </c>
      <c r="P395" s="114">
        <v>0</v>
      </c>
      <c r="Q395" s="112">
        <v>1</v>
      </c>
      <c r="R395" s="177">
        <v>1.111</v>
      </c>
      <c r="S395" s="113">
        <v>0</v>
      </c>
      <c r="T395" s="177">
        <v>0</v>
      </c>
      <c r="U395" s="113">
        <v>0</v>
      </c>
      <c r="V395" s="177">
        <v>0</v>
      </c>
      <c r="W395" s="177">
        <v>11.6</v>
      </c>
      <c r="X395" s="183">
        <v>16.2</v>
      </c>
      <c r="Y395" s="112">
        <v>2</v>
      </c>
      <c r="Z395" s="113">
        <v>32</v>
      </c>
      <c r="AA395" s="113">
        <v>35</v>
      </c>
      <c r="AB395" s="113">
        <v>20</v>
      </c>
      <c r="AC395" s="113">
        <v>1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 x14ac:dyDescent="0.2">
      <c r="A396" s="111" t="s">
        <v>147</v>
      </c>
      <c r="B396" s="111">
        <v>125</v>
      </c>
      <c r="C396" s="112">
        <v>2</v>
      </c>
      <c r="D396" s="113">
        <v>6</v>
      </c>
      <c r="E396" s="113">
        <v>106</v>
      </c>
      <c r="F396" s="113">
        <v>3</v>
      </c>
      <c r="G396" s="113">
        <v>4</v>
      </c>
      <c r="H396" s="113">
        <v>2</v>
      </c>
      <c r="I396" s="113">
        <v>2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14</v>
      </c>
      <c r="R396" s="177">
        <v>11.2</v>
      </c>
      <c r="S396" s="113">
        <v>10</v>
      </c>
      <c r="T396" s="177">
        <v>8</v>
      </c>
      <c r="U396" s="113">
        <v>6</v>
      </c>
      <c r="V396" s="177">
        <v>4.8</v>
      </c>
      <c r="W396" s="177">
        <v>16.5</v>
      </c>
      <c r="X396" s="183">
        <v>18.600000000000001</v>
      </c>
      <c r="Y396" s="112">
        <v>3</v>
      </c>
      <c r="Z396" s="113">
        <v>20</v>
      </c>
      <c r="AA396" s="113">
        <v>48</v>
      </c>
      <c r="AB396" s="113">
        <v>40</v>
      </c>
      <c r="AC396" s="113">
        <v>5</v>
      </c>
      <c r="AD396" s="113">
        <v>3</v>
      </c>
      <c r="AE396" s="113">
        <v>0</v>
      </c>
      <c r="AF396" s="113">
        <v>0</v>
      </c>
      <c r="AG396" s="113">
        <v>0</v>
      </c>
      <c r="AH396" s="113">
        <v>2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4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 x14ac:dyDescent="0.2">
      <c r="A397" s="111" t="s">
        <v>148</v>
      </c>
      <c r="B397" s="111">
        <v>84</v>
      </c>
      <c r="C397" s="112">
        <v>6</v>
      </c>
      <c r="D397" s="113">
        <v>2</v>
      </c>
      <c r="E397" s="113">
        <v>70</v>
      </c>
      <c r="F397" s="113">
        <v>0</v>
      </c>
      <c r="G397" s="113">
        <v>2</v>
      </c>
      <c r="H397" s="113">
        <v>2</v>
      </c>
      <c r="I397" s="113">
        <v>1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1</v>
      </c>
      <c r="P397" s="114">
        <v>0</v>
      </c>
      <c r="Q397" s="112">
        <v>3</v>
      </c>
      <c r="R397" s="177">
        <v>3.5710000000000002</v>
      </c>
      <c r="S397" s="113">
        <v>1</v>
      </c>
      <c r="T397" s="177">
        <v>1.19</v>
      </c>
      <c r="U397" s="113">
        <v>0</v>
      </c>
      <c r="V397" s="177">
        <v>0</v>
      </c>
      <c r="W397" s="177">
        <v>14.2</v>
      </c>
      <c r="X397" s="183">
        <v>17.5</v>
      </c>
      <c r="Y397" s="112">
        <v>1</v>
      </c>
      <c r="Z397" s="113">
        <v>12</v>
      </c>
      <c r="AA397" s="113">
        <v>34</v>
      </c>
      <c r="AB397" s="113">
        <v>34</v>
      </c>
      <c r="AC397" s="113">
        <v>2</v>
      </c>
      <c r="AD397" s="113">
        <v>1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 x14ac:dyDescent="0.2">
      <c r="A398" s="111" t="s">
        <v>149</v>
      </c>
      <c r="B398" s="111">
        <v>78</v>
      </c>
      <c r="C398" s="112">
        <v>2</v>
      </c>
      <c r="D398" s="113">
        <v>4</v>
      </c>
      <c r="E398" s="113">
        <v>66</v>
      </c>
      <c r="F398" s="113">
        <v>1</v>
      </c>
      <c r="G398" s="113">
        <v>2</v>
      </c>
      <c r="H398" s="113">
        <v>2</v>
      </c>
      <c r="I398" s="113">
        <v>1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6</v>
      </c>
      <c r="R398" s="177">
        <v>7.6920000000000002</v>
      </c>
      <c r="S398" s="113">
        <v>0</v>
      </c>
      <c r="T398" s="177">
        <v>0</v>
      </c>
      <c r="U398" s="113">
        <v>0</v>
      </c>
      <c r="V398" s="177">
        <v>0</v>
      </c>
      <c r="W398" s="177">
        <v>15.3</v>
      </c>
      <c r="X398" s="183">
        <v>18.100000000000001</v>
      </c>
      <c r="Y398" s="112">
        <v>0</v>
      </c>
      <c r="Z398" s="113">
        <v>0</v>
      </c>
      <c r="AA398" s="113">
        <v>44</v>
      </c>
      <c r="AB398" s="113">
        <v>28</v>
      </c>
      <c r="AC398" s="113">
        <v>6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 x14ac:dyDescent="0.2">
      <c r="A399" s="111" t="s">
        <v>150</v>
      </c>
      <c r="B399" s="111">
        <v>85</v>
      </c>
      <c r="C399" s="112">
        <v>4</v>
      </c>
      <c r="D399" s="113">
        <v>6</v>
      </c>
      <c r="E399" s="113">
        <v>71</v>
      </c>
      <c r="F399" s="113">
        <v>0</v>
      </c>
      <c r="G399" s="113">
        <v>0</v>
      </c>
      <c r="H399" s="113">
        <v>4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9</v>
      </c>
      <c r="R399" s="177">
        <v>10.59</v>
      </c>
      <c r="S399" s="113">
        <v>2</v>
      </c>
      <c r="T399" s="177">
        <v>2.3530000000000002</v>
      </c>
      <c r="U399" s="113">
        <v>0</v>
      </c>
      <c r="V399" s="177">
        <v>0</v>
      </c>
      <c r="W399" s="177">
        <v>16.399999999999999</v>
      </c>
      <c r="X399" s="183">
        <v>20</v>
      </c>
      <c r="Y399" s="112">
        <v>0</v>
      </c>
      <c r="Z399" s="113">
        <v>2</v>
      </c>
      <c r="AA399" s="113">
        <v>29</v>
      </c>
      <c r="AB399" s="113">
        <v>45</v>
      </c>
      <c r="AC399" s="113">
        <v>8</v>
      </c>
      <c r="AD399" s="113">
        <v>1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 x14ac:dyDescent="0.2">
      <c r="A400" s="111" t="s">
        <v>151</v>
      </c>
      <c r="B400" s="111">
        <v>80</v>
      </c>
      <c r="C400" s="112">
        <v>2</v>
      </c>
      <c r="D400" s="113">
        <v>2</v>
      </c>
      <c r="E400" s="113">
        <v>73</v>
      </c>
      <c r="F400" s="113">
        <v>0</v>
      </c>
      <c r="G400" s="113">
        <v>0</v>
      </c>
      <c r="H400" s="113">
        <v>3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1</v>
      </c>
      <c r="R400" s="177">
        <v>1.25</v>
      </c>
      <c r="S400" s="113">
        <v>0</v>
      </c>
      <c r="T400" s="177">
        <v>0</v>
      </c>
      <c r="U400" s="113">
        <v>0</v>
      </c>
      <c r="V400" s="177">
        <v>0</v>
      </c>
      <c r="W400" s="177">
        <v>14.9</v>
      </c>
      <c r="X400" s="183">
        <v>16.7</v>
      </c>
      <c r="Y400" s="112">
        <v>0</v>
      </c>
      <c r="Z400" s="113">
        <v>3</v>
      </c>
      <c r="AA400" s="113">
        <v>43</v>
      </c>
      <c r="AB400" s="113">
        <v>33</v>
      </c>
      <c r="AC400" s="113">
        <v>1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 x14ac:dyDescent="0.2">
      <c r="A401" s="111" t="s">
        <v>152</v>
      </c>
      <c r="B401" s="111">
        <v>66</v>
      </c>
      <c r="C401" s="112">
        <v>1</v>
      </c>
      <c r="D401" s="113">
        <v>4</v>
      </c>
      <c r="E401" s="113">
        <v>53</v>
      </c>
      <c r="F401" s="113">
        <v>0</v>
      </c>
      <c r="G401" s="113">
        <v>1</v>
      </c>
      <c r="H401" s="113">
        <v>5</v>
      </c>
      <c r="I401" s="113">
        <v>1</v>
      </c>
      <c r="J401" s="113">
        <v>0</v>
      </c>
      <c r="K401" s="113">
        <v>0</v>
      </c>
      <c r="L401" s="113">
        <v>1</v>
      </c>
      <c r="M401" s="113">
        <v>0</v>
      </c>
      <c r="N401" s="114">
        <v>0</v>
      </c>
      <c r="O401" s="114">
        <v>0</v>
      </c>
      <c r="P401" s="114">
        <v>0</v>
      </c>
      <c r="Q401" s="112">
        <v>3</v>
      </c>
      <c r="R401" s="177">
        <v>4.5449999999999999</v>
      </c>
      <c r="S401" s="113">
        <v>0</v>
      </c>
      <c r="T401" s="177">
        <v>0</v>
      </c>
      <c r="U401" s="113">
        <v>0</v>
      </c>
      <c r="V401" s="177">
        <v>0</v>
      </c>
      <c r="W401" s="177">
        <v>13.9</v>
      </c>
      <c r="X401" s="183">
        <v>17.100000000000001</v>
      </c>
      <c r="Y401" s="112">
        <v>0</v>
      </c>
      <c r="Z401" s="113">
        <v>14</v>
      </c>
      <c r="AA401" s="113">
        <v>25</v>
      </c>
      <c r="AB401" s="113">
        <v>24</v>
      </c>
      <c r="AC401" s="113">
        <v>3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 x14ac:dyDescent="0.2">
      <c r="A402" s="111" t="s">
        <v>153</v>
      </c>
      <c r="B402" s="111">
        <v>66</v>
      </c>
      <c r="C402" s="112">
        <v>2</v>
      </c>
      <c r="D402" s="113">
        <v>1</v>
      </c>
      <c r="E402" s="113">
        <v>61</v>
      </c>
      <c r="F402" s="113">
        <v>0</v>
      </c>
      <c r="G402" s="113">
        <v>0</v>
      </c>
      <c r="H402" s="113">
        <v>1</v>
      </c>
      <c r="I402" s="113">
        <v>1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4</v>
      </c>
      <c r="R402" s="177">
        <v>6.0609999999999999</v>
      </c>
      <c r="S402" s="113">
        <v>0</v>
      </c>
      <c r="T402" s="177">
        <v>0</v>
      </c>
      <c r="U402" s="113">
        <v>0</v>
      </c>
      <c r="V402" s="177">
        <v>0</v>
      </c>
      <c r="W402" s="177">
        <v>16.7</v>
      </c>
      <c r="X402" s="183">
        <v>19.100000000000001</v>
      </c>
      <c r="Y402" s="112">
        <v>0</v>
      </c>
      <c r="Z402" s="113">
        <v>1</v>
      </c>
      <c r="AA402" s="113">
        <v>14</v>
      </c>
      <c r="AB402" s="113">
        <v>47</v>
      </c>
      <c r="AC402" s="113">
        <v>4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 x14ac:dyDescent="0.2">
      <c r="A403" s="111" t="s">
        <v>154</v>
      </c>
      <c r="B403" s="111">
        <v>55</v>
      </c>
      <c r="C403" s="112">
        <v>0</v>
      </c>
      <c r="D403" s="113">
        <v>4</v>
      </c>
      <c r="E403" s="113">
        <v>45</v>
      </c>
      <c r="F403" s="113">
        <v>0</v>
      </c>
      <c r="G403" s="113">
        <v>0</v>
      </c>
      <c r="H403" s="113">
        <v>5</v>
      </c>
      <c r="I403" s="113">
        <v>0</v>
      </c>
      <c r="J403" s="113">
        <v>0</v>
      </c>
      <c r="K403" s="113">
        <v>0</v>
      </c>
      <c r="L403" s="113">
        <v>0</v>
      </c>
      <c r="M403" s="113">
        <v>1</v>
      </c>
      <c r="N403" s="114">
        <v>0</v>
      </c>
      <c r="O403" s="114">
        <v>0</v>
      </c>
      <c r="P403" s="114">
        <v>0</v>
      </c>
      <c r="Q403" s="112">
        <v>7</v>
      </c>
      <c r="R403" s="177">
        <v>12.73</v>
      </c>
      <c r="S403" s="113">
        <v>2</v>
      </c>
      <c r="T403" s="177">
        <v>3.6360000000000001</v>
      </c>
      <c r="U403" s="113">
        <v>0</v>
      </c>
      <c r="V403" s="177">
        <v>0</v>
      </c>
      <c r="W403" s="177">
        <v>16.7</v>
      </c>
      <c r="X403" s="183">
        <v>19.2</v>
      </c>
      <c r="Y403" s="112">
        <v>0</v>
      </c>
      <c r="Z403" s="113">
        <v>2</v>
      </c>
      <c r="AA403" s="113">
        <v>14</v>
      </c>
      <c r="AB403" s="113">
        <v>32</v>
      </c>
      <c r="AC403" s="113">
        <v>5</v>
      </c>
      <c r="AD403" s="113">
        <v>2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 x14ac:dyDescent="0.2">
      <c r="A404" s="111" t="s">
        <v>155</v>
      </c>
      <c r="B404" s="111">
        <v>53</v>
      </c>
      <c r="C404" s="112">
        <v>1</v>
      </c>
      <c r="D404" s="113">
        <v>3</v>
      </c>
      <c r="E404" s="113">
        <v>43</v>
      </c>
      <c r="F404" s="113">
        <v>0</v>
      </c>
      <c r="G404" s="113">
        <v>0</v>
      </c>
      <c r="H404" s="113">
        <v>5</v>
      </c>
      <c r="I404" s="113">
        <v>0</v>
      </c>
      <c r="J404" s="113">
        <v>0</v>
      </c>
      <c r="K404" s="113">
        <v>0</v>
      </c>
      <c r="L404" s="113">
        <v>1</v>
      </c>
      <c r="M404" s="113">
        <v>0</v>
      </c>
      <c r="N404" s="114">
        <v>0</v>
      </c>
      <c r="O404" s="114">
        <v>0</v>
      </c>
      <c r="P404" s="114">
        <v>0</v>
      </c>
      <c r="Q404" s="112">
        <v>18</v>
      </c>
      <c r="R404" s="177">
        <v>33.96</v>
      </c>
      <c r="S404" s="113">
        <v>2</v>
      </c>
      <c r="T404" s="177">
        <v>3.774</v>
      </c>
      <c r="U404" s="113">
        <v>0</v>
      </c>
      <c r="V404" s="177">
        <v>0</v>
      </c>
      <c r="W404" s="177">
        <v>17.8</v>
      </c>
      <c r="X404" s="183">
        <v>22</v>
      </c>
      <c r="Y404" s="112">
        <v>0</v>
      </c>
      <c r="Z404" s="113">
        <v>2</v>
      </c>
      <c r="AA404" s="113">
        <v>12</v>
      </c>
      <c r="AB404" s="113">
        <v>21</v>
      </c>
      <c r="AC404" s="113">
        <v>16</v>
      </c>
      <c r="AD404" s="113">
        <v>1</v>
      </c>
      <c r="AE404" s="113">
        <v>1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 x14ac:dyDescent="0.2">
      <c r="A405" s="111" t="s">
        <v>156</v>
      </c>
      <c r="B405" s="111">
        <v>40</v>
      </c>
      <c r="C405" s="112">
        <v>2</v>
      </c>
      <c r="D405" s="113">
        <v>3</v>
      </c>
      <c r="E405" s="113">
        <v>31</v>
      </c>
      <c r="F405" s="113">
        <v>0</v>
      </c>
      <c r="G405" s="113">
        <v>0</v>
      </c>
      <c r="H405" s="113">
        <v>2</v>
      </c>
      <c r="I405" s="113">
        <v>2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4</v>
      </c>
      <c r="R405" s="177">
        <v>10</v>
      </c>
      <c r="S405" s="113">
        <v>0</v>
      </c>
      <c r="T405" s="177">
        <v>0</v>
      </c>
      <c r="U405" s="113">
        <v>0</v>
      </c>
      <c r="V405" s="177">
        <v>0</v>
      </c>
      <c r="W405" s="177">
        <v>15.6</v>
      </c>
      <c r="X405" s="183">
        <v>17.899999999999999</v>
      </c>
      <c r="Y405" s="112">
        <v>0</v>
      </c>
      <c r="Z405" s="113">
        <v>1</v>
      </c>
      <c r="AA405" s="113">
        <v>11</v>
      </c>
      <c r="AB405" s="113">
        <v>24</v>
      </c>
      <c r="AC405" s="113">
        <v>4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 x14ac:dyDescent="0.2">
      <c r="A406" s="111" t="s">
        <v>157</v>
      </c>
      <c r="B406" s="111">
        <v>33</v>
      </c>
      <c r="C406" s="112">
        <v>1</v>
      </c>
      <c r="D406" s="113">
        <v>3</v>
      </c>
      <c r="E406" s="113">
        <v>22</v>
      </c>
      <c r="F406" s="113">
        <v>1</v>
      </c>
      <c r="G406" s="113">
        <v>2</v>
      </c>
      <c r="H406" s="113">
        <v>3</v>
      </c>
      <c r="I406" s="113">
        <v>1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4</v>
      </c>
      <c r="R406" s="177">
        <v>12.12</v>
      </c>
      <c r="S406" s="113">
        <v>1</v>
      </c>
      <c r="T406" s="177">
        <v>3.03</v>
      </c>
      <c r="U406" s="113">
        <v>0</v>
      </c>
      <c r="V406" s="177">
        <v>0</v>
      </c>
      <c r="W406" s="177">
        <v>16</v>
      </c>
      <c r="X406" s="183">
        <v>19.100000000000001</v>
      </c>
      <c r="Y406" s="112">
        <v>1</v>
      </c>
      <c r="Z406" s="113">
        <v>1</v>
      </c>
      <c r="AA406" s="113">
        <v>8</v>
      </c>
      <c r="AB406" s="113">
        <v>19</v>
      </c>
      <c r="AC406" s="113">
        <v>3</v>
      </c>
      <c r="AD406" s="113">
        <v>1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 x14ac:dyDescent="0.2">
      <c r="A407" s="111" t="s">
        <v>158</v>
      </c>
      <c r="B407" s="111">
        <v>21</v>
      </c>
      <c r="C407" s="112">
        <v>0</v>
      </c>
      <c r="D407" s="113">
        <v>3</v>
      </c>
      <c r="E407" s="113">
        <v>15</v>
      </c>
      <c r="F407" s="113">
        <v>0</v>
      </c>
      <c r="G407" s="113">
        <v>0</v>
      </c>
      <c r="H407" s="113">
        <v>2</v>
      </c>
      <c r="I407" s="113">
        <v>1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2</v>
      </c>
      <c r="R407" s="177">
        <v>9.5239999999999991</v>
      </c>
      <c r="S407" s="113">
        <v>0</v>
      </c>
      <c r="T407" s="177">
        <v>0</v>
      </c>
      <c r="U407" s="113">
        <v>0</v>
      </c>
      <c r="V407" s="177">
        <v>0</v>
      </c>
      <c r="W407" s="177">
        <v>16.5</v>
      </c>
      <c r="X407" s="183">
        <v>17.7</v>
      </c>
      <c r="Y407" s="112">
        <v>0</v>
      </c>
      <c r="Z407" s="113">
        <v>1</v>
      </c>
      <c r="AA407" s="113">
        <v>3</v>
      </c>
      <c r="AB407" s="113">
        <v>15</v>
      </c>
      <c r="AC407" s="113">
        <v>2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 x14ac:dyDescent="0.2">
      <c r="A408" s="111" t="s">
        <v>159</v>
      </c>
      <c r="B408" s="111">
        <v>27</v>
      </c>
      <c r="C408" s="112">
        <v>0</v>
      </c>
      <c r="D408" s="113">
        <v>2</v>
      </c>
      <c r="E408" s="113">
        <v>19</v>
      </c>
      <c r="F408" s="113">
        <v>0</v>
      </c>
      <c r="G408" s="113">
        <v>1</v>
      </c>
      <c r="H408" s="113">
        <v>3</v>
      </c>
      <c r="I408" s="113">
        <v>2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6</v>
      </c>
      <c r="R408" s="177">
        <v>22.22</v>
      </c>
      <c r="S408" s="113">
        <v>0</v>
      </c>
      <c r="T408" s="177">
        <v>0</v>
      </c>
      <c r="U408" s="113">
        <v>0</v>
      </c>
      <c r="V408" s="177">
        <v>0</v>
      </c>
      <c r="W408" s="177">
        <v>15.9</v>
      </c>
      <c r="X408" s="183">
        <v>20.100000000000001</v>
      </c>
      <c r="Y408" s="112">
        <v>0</v>
      </c>
      <c r="Z408" s="113">
        <v>2</v>
      </c>
      <c r="AA408" s="113">
        <v>11</v>
      </c>
      <c r="AB408" s="113">
        <v>8</v>
      </c>
      <c r="AC408" s="113">
        <v>6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 x14ac:dyDescent="0.2">
      <c r="A409" s="111" t="s">
        <v>160</v>
      </c>
      <c r="B409" s="111">
        <v>26</v>
      </c>
      <c r="C409" s="112">
        <v>1</v>
      </c>
      <c r="D409" s="113">
        <v>5</v>
      </c>
      <c r="E409" s="113">
        <v>16</v>
      </c>
      <c r="F409" s="113">
        <v>0</v>
      </c>
      <c r="G409" s="113">
        <v>1</v>
      </c>
      <c r="H409" s="113">
        <v>3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4</v>
      </c>
      <c r="R409" s="177">
        <v>15.38</v>
      </c>
      <c r="S409" s="113">
        <v>1</v>
      </c>
      <c r="T409" s="177">
        <v>3.8460000000000001</v>
      </c>
      <c r="U409" s="113">
        <v>0</v>
      </c>
      <c r="V409" s="177">
        <v>0</v>
      </c>
      <c r="W409" s="177">
        <v>17</v>
      </c>
      <c r="X409" s="183">
        <v>20.6</v>
      </c>
      <c r="Y409" s="112">
        <v>0</v>
      </c>
      <c r="Z409" s="113">
        <v>0</v>
      </c>
      <c r="AA409" s="113">
        <v>7</v>
      </c>
      <c r="AB409" s="113">
        <v>15</v>
      </c>
      <c r="AC409" s="113">
        <v>3</v>
      </c>
      <c r="AD409" s="113">
        <v>1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 x14ac:dyDescent="0.2">
      <c r="A410" s="111" t="s">
        <v>161</v>
      </c>
      <c r="B410" s="111">
        <v>31</v>
      </c>
      <c r="C410" s="112">
        <v>1</v>
      </c>
      <c r="D410" s="113">
        <v>1</v>
      </c>
      <c r="E410" s="113">
        <v>26</v>
      </c>
      <c r="F410" s="113">
        <v>0</v>
      </c>
      <c r="G410" s="113">
        <v>0</v>
      </c>
      <c r="H410" s="113">
        <v>1</v>
      </c>
      <c r="I410" s="113">
        <v>1</v>
      </c>
      <c r="J410" s="113">
        <v>0</v>
      </c>
      <c r="K410" s="113">
        <v>0</v>
      </c>
      <c r="L410" s="113">
        <v>0</v>
      </c>
      <c r="M410" s="113">
        <v>1</v>
      </c>
      <c r="N410" s="114">
        <v>0</v>
      </c>
      <c r="O410" s="114">
        <v>0</v>
      </c>
      <c r="P410" s="114">
        <v>0</v>
      </c>
      <c r="Q410" s="112">
        <v>4</v>
      </c>
      <c r="R410" s="177">
        <v>12.9</v>
      </c>
      <c r="S410" s="113">
        <v>0</v>
      </c>
      <c r="T410" s="177">
        <v>0</v>
      </c>
      <c r="U410" s="113">
        <v>0</v>
      </c>
      <c r="V410" s="177">
        <v>0</v>
      </c>
      <c r="W410" s="177">
        <v>16.100000000000001</v>
      </c>
      <c r="X410" s="183">
        <v>19.5</v>
      </c>
      <c r="Y410" s="112">
        <v>0</v>
      </c>
      <c r="Z410" s="113">
        <v>1</v>
      </c>
      <c r="AA410" s="113">
        <v>10</v>
      </c>
      <c r="AB410" s="113">
        <v>16</v>
      </c>
      <c r="AC410" s="113">
        <v>4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 x14ac:dyDescent="0.2">
      <c r="A411" s="111" t="s">
        <v>162</v>
      </c>
      <c r="B411" s="111">
        <v>15</v>
      </c>
      <c r="C411" s="112">
        <v>0</v>
      </c>
      <c r="D411" s="113">
        <v>1</v>
      </c>
      <c r="E411" s="113">
        <v>12</v>
      </c>
      <c r="F411" s="113">
        <v>0</v>
      </c>
      <c r="G411" s="113">
        <v>0</v>
      </c>
      <c r="H411" s="113">
        <v>2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15.4</v>
      </c>
      <c r="X411" s="183">
        <v>17.399999999999999</v>
      </c>
      <c r="Y411" s="112">
        <v>0</v>
      </c>
      <c r="Z411" s="113">
        <v>0</v>
      </c>
      <c r="AA411" s="113">
        <v>8</v>
      </c>
      <c r="AB411" s="113">
        <v>7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 x14ac:dyDescent="0.2">
      <c r="A412" s="111" t="s">
        <v>163</v>
      </c>
      <c r="B412" s="111">
        <v>22</v>
      </c>
      <c r="C412" s="112">
        <v>1</v>
      </c>
      <c r="D412" s="113">
        <v>1</v>
      </c>
      <c r="E412" s="113">
        <v>17</v>
      </c>
      <c r="F412" s="113">
        <v>0</v>
      </c>
      <c r="G412" s="113">
        <v>0</v>
      </c>
      <c r="H412" s="113">
        <v>3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4</v>
      </c>
      <c r="R412" s="177">
        <v>18.18</v>
      </c>
      <c r="S412" s="113">
        <v>1</v>
      </c>
      <c r="T412" s="177">
        <v>4.5449999999999999</v>
      </c>
      <c r="U412" s="113">
        <v>0</v>
      </c>
      <c r="V412" s="177">
        <v>0</v>
      </c>
      <c r="W412" s="177">
        <v>16.2</v>
      </c>
      <c r="X412" s="183">
        <v>20.3</v>
      </c>
      <c r="Y412" s="112">
        <v>0</v>
      </c>
      <c r="Z412" s="113">
        <v>1</v>
      </c>
      <c r="AA412" s="113">
        <v>9</v>
      </c>
      <c r="AB412" s="113">
        <v>8</v>
      </c>
      <c r="AC412" s="113">
        <v>3</v>
      </c>
      <c r="AD412" s="113">
        <v>1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 x14ac:dyDescent="0.2">
      <c r="A413" s="111" t="s">
        <v>164</v>
      </c>
      <c r="B413" s="111">
        <v>21</v>
      </c>
      <c r="C413" s="112">
        <v>1</v>
      </c>
      <c r="D413" s="113">
        <v>2</v>
      </c>
      <c r="E413" s="113">
        <v>14</v>
      </c>
      <c r="F413" s="113">
        <v>0</v>
      </c>
      <c r="G413" s="113">
        <v>0</v>
      </c>
      <c r="H413" s="113">
        <v>3</v>
      </c>
      <c r="I413" s="113">
        <v>1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8</v>
      </c>
      <c r="R413" s="177">
        <v>38.1</v>
      </c>
      <c r="S413" s="113">
        <v>5</v>
      </c>
      <c r="T413" s="177">
        <v>23.81</v>
      </c>
      <c r="U413" s="113">
        <v>0</v>
      </c>
      <c r="V413" s="177">
        <v>0</v>
      </c>
      <c r="W413" s="177">
        <v>20.100000000000001</v>
      </c>
      <c r="X413" s="183">
        <v>27</v>
      </c>
      <c r="Y413" s="112">
        <v>0</v>
      </c>
      <c r="Z413" s="113">
        <v>0</v>
      </c>
      <c r="AA413" s="113">
        <v>3</v>
      </c>
      <c r="AB413" s="113">
        <v>10</v>
      </c>
      <c r="AC413" s="113">
        <v>3</v>
      </c>
      <c r="AD413" s="113">
        <v>4</v>
      </c>
      <c r="AE413" s="113">
        <v>1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 x14ac:dyDescent="0.2">
      <c r="A414" s="111" t="s">
        <v>165</v>
      </c>
      <c r="B414" s="111">
        <v>18</v>
      </c>
      <c r="C414" s="112">
        <v>3</v>
      </c>
      <c r="D414" s="113">
        <v>1</v>
      </c>
      <c r="E414" s="113">
        <v>11</v>
      </c>
      <c r="F414" s="113">
        <v>0</v>
      </c>
      <c r="G414" s="113">
        <v>0</v>
      </c>
      <c r="H414" s="113">
        <v>1</v>
      </c>
      <c r="I414" s="113">
        <v>2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2</v>
      </c>
      <c r="R414" s="177">
        <v>11.11</v>
      </c>
      <c r="S414" s="113">
        <v>1</v>
      </c>
      <c r="T414" s="177">
        <v>5.556</v>
      </c>
      <c r="U414" s="113">
        <v>0</v>
      </c>
      <c r="V414" s="177">
        <v>0</v>
      </c>
      <c r="W414" s="177">
        <v>16.5</v>
      </c>
      <c r="X414" s="183">
        <v>19.7</v>
      </c>
      <c r="Y414" s="112">
        <v>0</v>
      </c>
      <c r="Z414" s="113">
        <v>1</v>
      </c>
      <c r="AA414" s="113">
        <v>5</v>
      </c>
      <c r="AB414" s="113">
        <v>10</v>
      </c>
      <c r="AC414" s="113">
        <v>2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 x14ac:dyDescent="0.2">
      <c r="A415" s="141" t="s">
        <v>166</v>
      </c>
      <c r="B415" s="141">
        <v>19</v>
      </c>
      <c r="C415" s="142">
        <v>1</v>
      </c>
      <c r="D415" s="143">
        <v>1</v>
      </c>
      <c r="E415" s="143">
        <v>15</v>
      </c>
      <c r="F415" s="143">
        <v>0</v>
      </c>
      <c r="G415" s="143">
        <v>0</v>
      </c>
      <c r="H415" s="143">
        <v>0</v>
      </c>
      <c r="I415" s="143">
        <v>2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2</v>
      </c>
      <c r="R415" s="178">
        <v>10.53</v>
      </c>
      <c r="S415" s="143">
        <v>1</v>
      </c>
      <c r="T415" s="178">
        <v>5.2629999999999999</v>
      </c>
      <c r="U415" s="143">
        <v>0</v>
      </c>
      <c r="V415" s="178">
        <v>0</v>
      </c>
      <c r="W415" s="178">
        <v>15.3</v>
      </c>
      <c r="X415" s="184">
        <v>18.100000000000001</v>
      </c>
      <c r="Y415" s="142">
        <v>0</v>
      </c>
      <c r="Z415" s="143">
        <v>1</v>
      </c>
      <c r="AA415" s="143">
        <v>13</v>
      </c>
      <c r="AB415" s="143">
        <v>3</v>
      </c>
      <c r="AC415" s="143">
        <v>1</v>
      </c>
      <c r="AD415" s="143">
        <v>1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 x14ac:dyDescent="0.2">
      <c r="A416" s="116" t="s">
        <v>167</v>
      </c>
      <c r="B416" s="117">
        <v>3662</v>
      </c>
      <c r="C416" s="118">
        <v>128</v>
      </c>
      <c r="D416" s="119">
        <v>96</v>
      </c>
      <c r="E416" s="119">
        <v>2990</v>
      </c>
      <c r="F416" s="119">
        <v>12</v>
      </c>
      <c r="G416" s="119">
        <v>179</v>
      </c>
      <c r="H416" s="119">
        <v>93</v>
      </c>
      <c r="I416" s="119">
        <v>124</v>
      </c>
      <c r="J416" s="119">
        <v>15</v>
      </c>
      <c r="K416" s="119">
        <v>3</v>
      </c>
      <c r="L416" s="119">
        <v>8</v>
      </c>
      <c r="M416" s="119">
        <v>11</v>
      </c>
      <c r="N416" s="120">
        <v>2</v>
      </c>
      <c r="O416" s="120">
        <v>1</v>
      </c>
      <c r="P416" s="120">
        <v>0</v>
      </c>
      <c r="Q416" s="118">
        <v>112</v>
      </c>
      <c r="R416" s="179">
        <v>3.0579999999999998</v>
      </c>
      <c r="S416" s="119">
        <v>31</v>
      </c>
      <c r="T416" s="179">
        <v>0.84699999999999998</v>
      </c>
      <c r="U416" s="119">
        <v>17</v>
      </c>
      <c r="V416" s="179">
        <v>0.46400000000000002</v>
      </c>
      <c r="W416" s="179">
        <v>12.1</v>
      </c>
      <c r="X416" s="185">
        <v>15.9</v>
      </c>
      <c r="Y416" s="121">
        <v>125</v>
      </c>
      <c r="Z416" s="122">
        <v>1070</v>
      </c>
      <c r="AA416" s="122">
        <v>1651</v>
      </c>
      <c r="AB416" s="122">
        <v>704</v>
      </c>
      <c r="AC416" s="122">
        <v>87</v>
      </c>
      <c r="AD416" s="122">
        <v>4</v>
      </c>
      <c r="AE416" s="122">
        <v>4</v>
      </c>
      <c r="AF416" s="122">
        <v>10</v>
      </c>
      <c r="AG416" s="122">
        <v>0</v>
      </c>
      <c r="AH416" s="122">
        <v>2</v>
      </c>
      <c r="AI416" s="122">
        <v>0</v>
      </c>
      <c r="AJ416" s="122">
        <v>0</v>
      </c>
      <c r="AK416" s="122">
        <v>2</v>
      </c>
      <c r="AL416" s="122">
        <v>0</v>
      </c>
      <c r="AM416" s="122">
        <v>0</v>
      </c>
      <c r="AN416" s="122">
        <v>3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 x14ac:dyDescent="0.2">
      <c r="A417" s="125" t="s">
        <v>168</v>
      </c>
      <c r="B417" s="126">
        <v>4522</v>
      </c>
      <c r="C417" s="127">
        <v>156</v>
      </c>
      <c r="D417" s="128">
        <v>137</v>
      </c>
      <c r="E417" s="128">
        <v>3701</v>
      </c>
      <c r="F417" s="128">
        <v>17</v>
      </c>
      <c r="G417" s="128">
        <v>190</v>
      </c>
      <c r="H417" s="128">
        <v>136</v>
      </c>
      <c r="I417" s="128">
        <v>141</v>
      </c>
      <c r="J417" s="128">
        <v>15</v>
      </c>
      <c r="K417" s="128">
        <v>3</v>
      </c>
      <c r="L417" s="128">
        <v>10</v>
      </c>
      <c r="M417" s="128">
        <v>12</v>
      </c>
      <c r="N417" s="129">
        <v>2</v>
      </c>
      <c r="O417" s="129">
        <v>2</v>
      </c>
      <c r="P417" s="129">
        <v>0</v>
      </c>
      <c r="Q417" s="127">
        <v>204</v>
      </c>
      <c r="R417" s="180">
        <v>4.5110000000000001</v>
      </c>
      <c r="S417" s="128">
        <v>61</v>
      </c>
      <c r="T417" s="180">
        <v>1.349</v>
      </c>
      <c r="U417" s="128">
        <v>28</v>
      </c>
      <c r="V417" s="180">
        <v>0.61899999999999999</v>
      </c>
      <c r="W417" s="180">
        <v>12.9</v>
      </c>
      <c r="X417" s="186">
        <v>16.7</v>
      </c>
      <c r="Y417" s="130">
        <v>130</v>
      </c>
      <c r="Z417" s="131">
        <v>1134</v>
      </c>
      <c r="AA417" s="131">
        <v>1957</v>
      </c>
      <c r="AB417" s="131">
        <v>1097</v>
      </c>
      <c r="AC417" s="131">
        <v>152</v>
      </c>
      <c r="AD417" s="131">
        <v>17</v>
      </c>
      <c r="AE417" s="131">
        <v>7</v>
      </c>
      <c r="AF417" s="131">
        <v>10</v>
      </c>
      <c r="AG417" s="131">
        <v>0</v>
      </c>
      <c r="AH417" s="131">
        <v>4</v>
      </c>
      <c r="AI417" s="131">
        <v>0</v>
      </c>
      <c r="AJ417" s="131">
        <v>0</v>
      </c>
      <c r="AK417" s="131">
        <v>2</v>
      </c>
      <c r="AL417" s="131">
        <v>0</v>
      </c>
      <c r="AM417" s="131">
        <v>0</v>
      </c>
      <c r="AN417" s="131">
        <v>3</v>
      </c>
      <c r="AO417" s="131">
        <v>0</v>
      </c>
      <c r="AP417" s="131">
        <v>9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 x14ac:dyDescent="0.2">
      <c r="A418" s="125" t="s">
        <v>169</v>
      </c>
      <c r="B418" s="126">
        <v>4701</v>
      </c>
      <c r="C418" s="127">
        <v>164</v>
      </c>
      <c r="D418" s="128">
        <v>151</v>
      </c>
      <c r="E418" s="128">
        <v>3831</v>
      </c>
      <c r="F418" s="128">
        <v>17</v>
      </c>
      <c r="G418" s="128">
        <v>192</v>
      </c>
      <c r="H418" s="128">
        <v>152</v>
      </c>
      <c r="I418" s="128">
        <v>149</v>
      </c>
      <c r="J418" s="128">
        <v>15</v>
      </c>
      <c r="K418" s="128">
        <v>3</v>
      </c>
      <c r="L418" s="128">
        <v>10</v>
      </c>
      <c r="M418" s="128">
        <v>13</v>
      </c>
      <c r="N418" s="129">
        <v>2</v>
      </c>
      <c r="O418" s="129">
        <v>2</v>
      </c>
      <c r="P418" s="129">
        <v>0</v>
      </c>
      <c r="Q418" s="127">
        <v>234</v>
      </c>
      <c r="R418" s="180">
        <v>4.9779999999999998</v>
      </c>
      <c r="S418" s="128">
        <v>70</v>
      </c>
      <c r="T418" s="180">
        <v>1.4890000000000001</v>
      </c>
      <c r="U418" s="128">
        <v>28</v>
      </c>
      <c r="V418" s="180">
        <v>0.59599999999999997</v>
      </c>
      <c r="W418" s="180">
        <v>13</v>
      </c>
      <c r="X418" s="186">
        <v>16.899999999999999</v>
      </c>
      <c r="Y418" s="130">
        <v>130</v>
      </c>
      <c r="Z418" s="131">
        <v>1140</v>
      </c>
      <c r="AA418" s="131">
        <v>2023</v>
      </c>
      <c r="AB418" s="131">
        <v>1174</v>
      </c>
      <c r="AC418" s="131">
        <v>174</v>
      </c>
      <c r="AD418" s="131">
        <v>24</v>
      </c>
      <c r="AE418" s="131">
        <v>8</v>
      </c>
      <c r="AF418" s="131">
        <v>10</v>
      </c>
      <c r="AG418" s="131">
        <v>0</v>
      </c>
      <c r="AH418" s="131">
        <v>4</v>
      </c>
      <c r="AI418" s="131">
        <v>0</v>
      </c>
      <c r="AJ418" s="131">
        <v>0</v>
      </c>
      <c r="AK418" s="131">
        <v>2</v>
      </c>
      <c r="AL418" s="131">
        <v>0</v>
      </c>
      <c r="AM418" s="131">
        <v>0</v>
      </c>
      <c r="AN418" s="131">
        <v>3</v>
      </c>
      <c r="AO418" s="131">
        <v>0</v>
      </c>
      <c r="AP418" s="131">
        <v>9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 x14ac:dyDescent="0.2">
      <c r="A419" s="133" t="s">
        <v>170</v>
      </c>
      <c r="B419" s="134">
        <v>4826</v>
      </c>
      <c r="C419" s="135">
        <v>166</v>
      </c>
      <c r="D419" s="136">
        <v>156</v>
      </c>
      <c r="E419" s="136">
        <v>3928</v>
      </c>
      <c r="F419" s="136">
        <v>17</v>
      </c>
      <c r="G419" s="136">
        <v>195</v>
      </c>
      <c r="H419" s="136">
        <v>159</v>
      </c>
      <c r="I419" s="136">
        <v>159</v>
      </c>
      <c r="J419" s="136">
        <v>15</v>
      </c>
      <c r="K419" s="136">
        <v>3</v>
      </c>
      <c r="L419" s="136">
        <v>10</v>
      </c>
      <c r="M419" s="136">
        <v>14</v>
      </c>
      <c r="N419" s="137">
        <v>2</v>
      </c>
      <c r="O419" s="137">
        <v>2</v>
      </c>
      <c r="P419" s="137">
        <v>0</v>
      </c>
      <c r="Q419" s="135">
        <v>277</v>
      </c>
      <c r="R419" s="181">
        <v>5.74</v>
      </c>
      <c r="S419" s="136">
        <v>83</v>
      </c>
      <c r="T419" s="181">
        <v>1.72</v>
      </c>
      <c r="U419" s="136">
        <v>28</v>
      </c>
      <c r="V419" s="181">
        <v>0.57999999999999996</v>
      </c>
      <c r="W419" s="181">
        <v>13.2</v>
      </c>
      <c r="X419" s="187">
        <v>17.3</v>
      </c>
      <c r="Y419" s="138">
        <v>130</v>
      </c>
      <c r="Z419" s="139">
        <v>1141</v>
      </c>
      <c r="AA419" s="139">
        <v>2029</v>
      </c>
      <c r="AB419" s="139">
        <v>1249</v>
      </c>
      <c r="AC419" s="139">
        <v>206</v>
      </c>
      <c r="AD419" s="139">
        <v>31</v>
      </c>
      <c r="AE419" s="139">
        <v>12</v>
      </c>
      <c r="AF419" s="139">
        <v>10</v>
      </c>
      <c r="AG419" s="139">
        <v>0</v>
      </c>
      <c r="AH419" s="139">
        <v>4</v>
      </c>
      <c r="AI419" s="139">
        <v>0</v>
      </c>
      <c r="AJ419" s="139">
        <v>0</v>
      </c>
      <c r="AK419" s="139">
        <v>2</v>
      </c>
      <c r="AL419" s="139">
        <v>0</v>
      </c>
      <c r="AM419" s="139">
        <v>0</v>
      </c>
      <c r="AN419" s="139">
        <v>3</v>
      </c>
      <c r="AO419" s="139">
        <v>0</v>
      </c>
      <c r="AP419" s="139">
        <v>9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">
      <c r="B420" s="35" t="e">
        <v>#VALUE!</v>
      </c>
      <c r="C420" s="35" t="s">
        <v>187</v>
      </c>
      <c r="Y420" s="35" t="s">
        <v>187</v>
      </c>
    </row>
    <row r="421" spans="1:52" s="2" customFormat="1" ht="12.6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 x14ac:dyDescent="0.2">
      <c r="A424" s="105" t="s">
        <v>70</v>
      </c>
      <c r="B424" s="105">
        <v>15</v>
      </c>
      <c r="C424" s="106">
        <v>1</v>
      </c>
      <c r="D424" s="107">
        <v>2</v>
      </c>
      <c r="E424" s="107">
        <v>11</v>
      </c>
      <c r="F424" s="107">
        <v>0</v>
      </c>
      <c r="G424" s="107">
        <v>0</v>
      </c>
      <c r="H424" s="107">
        <v>1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4</v>
      </c>
      <c r="R424" s="176">
        <v>26.67</v>
      </c>
      <c r="S424" s="107">
        <v>0</v>
      </c>
      <c r="T424" s="176">
        <v>0</v>
      </c>
      <c r="U424" s="107">
        <v>0</v>
      </c>
      <c r="V424" s="176">
        <v>0</v>
      </c>
      <c r="W424" s="176">
        <v>18.7</v>
      </c>
      <c r="X424" s="182">
        <v>21.4</v>
      </c>
      <c r="Y424" s="106">
        <v>0</v>
      </c>
      <c r="Z424" s="107">
        <v>0</v>
      </c>
      <c r="AA424" s="107">
        <v>2</v>
      </c>
      <c r="AB424" s="107">
        <v>9</v>
      </c>
      <c r="AC424" s="107">
        <v>4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 x14ac:dyDescent="0.2">
      <c r="A425" s="111" t="s">
        <v>72</v>
      </c>
      <c r="B425" s="111">
        <v>12</v>
      </c>
      <c r="C425" s="112">
        <v>1</v>
      </c>
      <c r="D425" s="113">
        <v>0</v>
      </c>
      <c r="E425" s="113">
        <v>11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14.5</v>
      </c>
      <c r="X425" s="183">
        <v>18.2</v>
      </c>
      <c r="Y425" s="112">
        <v>0</v>
      </c>
      <c r="Z425" s="113">
        <v>1</v>
      </c>
      <c r="AA425" s="113">
        <v>5</v>
      </c>
      <c r="AB425" s="113">
        <v>6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 x14ac:dyDescent="0.2">
      <c r="A426" s="111" t="s">
        <v>73</v>
      </c>
      <c r="B426" s="111">
        <v>13</v>
      </c>
      <c r="C426" s="112">
        <v>0</v>
      </c>
      <c r="D426" s="113">
        <v>3</v>
      </c>
      <c r="E426" s="113">
        <v>10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6</v>
      </c>
      <c r="R426" s="177">
        <v>46.15</v>
      </c>
      <c r="S426" s="113">
        <v>2</v>
      </c>
      <c r="T426" s="177">
        <v>15.38</v>
      </c>
      <c r="U426" s="113">
        <v>1</v>
      </c>
      <c r="V426" s="177">
        <v>7.6920000000000002</v>
      </c>
      <c r="W426" s="177">
        <v>20.5</v>
      </c>
      <c r="X426" s="183">
        <v>25.7</v>
      </c>
      <c r="Y426" s="112">
        <v>0</v>
      </c>
      <c r="Z426" s="113">
        <v>0</v>
      </c>
      <c r="AA426" s="113">
        <v>1</v>
      </c>
      <c r="AB426" s="113">
        <v>6</v>
      </c>
      <c r="AC426" s="113">
        <v>4</v>
      </c>
      <c r="AD426" s="113">
        <v>1</v>
      </c>
      <c r="AE426" s="113">
        <v>0</v>
      </c>
      <c r="AF426" s="113">
        <v>1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 x14ac:dyDescent="0.2">
      <c r="A427" s="111" t="s">
        <v>74</v>
      </c>
      <c r="B427" s="111">
        <v>11</v>
      </c>
      <c r="C427" s="112">
        <v>0</v>
      </c>
      <c r="D427" s="113">
        <v>0</v>
      </c>
      <c r="E427" s="113">
        <v>11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16.7</v>
      </c>
      <c r="X427" s="183">
        <v>18</v>
      </c>
      <c r="Y427" s="112">
        <v>0</v>
      </c>
      <c r="Z427" s="113">
        <v>0</v>
      </c>
      <c r="AA427" s="113">
        <v>1</v>
      </c>
      <c r="AB427" s="113">
        <v>10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 x14ac:dyDescent="0.2">
      <c r="A428" s="111" t="s">
        <v>75</v>
      </c>
      <c r="B428" s="111">
        <v>10</v>
      </c>
      <c r="C428" s="112">
        <v>0</v>
      </c>
      <c r="D428" s="113">
        <v>1</v>
      </c>
      <c r="E428" s="113">
        <v>8</v>
      </c>
      <c r="F428" s="113">
        <v>0</v>
      </c>
      <c r="G428" s="113">
        <v>0</v>
      </c>
      <c r="H428" s="113">
        <v>0</v>
      </c>
      <c r="I428" s="113">
        <v>1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2</v>
      </c>
      <c r="R428" s="177">
        <v>20</v>
      </c>
      <c r="S428" s="113">
        <v>0</v>
      </c>
      <c r="T428" s="177">
        <v>0</v>
      </c>
      <c r="U428" s="113">
        <v>0</v>
      </c>
      <c r="V428" s="177">
        <v>0</v>
      </c>
      <c r="W428" s="177">
        <v>16.399999999999999</v>
      </c>
      <c r="X428" s="183" t="s">
        <v>71</v>
      </c>
      <c r="Y428" s="112">
        <v>0</v>
      </c>
      <c r="Z428" s="113">
        <v>0</v>
      </c>
      <c r="AA428" s="113">
        <v>3</v>
      </c>
      <c r="AB428" s="113">
        <v>5</v>
      </c>
      <c r="AC428" s="113">
        <v>2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 x14ac:dyDescent="0.2">
      <c r="A429" s="111" t="s">
        <v>76</v>
      </c>
      <c r="B429" s="111">
        <v>15</v>
      </c>
      <c r="C429" s="112">
        <v>0</v>
      </c>
      <c r="D429" s="113">
        <v>0</v>
      </c>
      <c r="E429" s="113">
        <v>14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1</v>
      </c>
      <c r="M429" s="113">
        <v>0</v>
      </c>
      <c r="N429" s="114">
        <v>0</v>
      </c>
      <c r="O429" s="114">
        <v>0</v>
      </c>
      <c r="P429" s="114">
        <v>0</v>
      </c>
      <c r="Q429" s="112">
        <v>4</v>
      </c>
      <c r="R429" s="177">
        <v>26.67</v>
      </c>
      <c r="S429" s="113">
        <v>1</v>
      </c>
      <c r="T429" s="177">
        <v>6.6669999999999998</v>
      </c>
      <c r="U429" s="113">
        <v>0</v>
      </c>
      <c r="V429" s="177">
        <v>0</v>
      </c>
      <c r="W429" s="177">
        <v>19.100000000000001</v>
      </c>
      <c r="X429" s="183">
        <v>23.7</v>
      </c>
      <c r="Y429" s="112">
        <v>0</v>
      </c>
      <c r="Z429" s="113">
        <v>0</v>
      </c>
      <c r="AA429" s="113">
        <v>2</v>
      </c>
      <c r="AB429" s="113">
        <v>9</v>
      </c>
      <c r="AC429" s="113">
        <v>3</v>
      </c>
      <c r="AD429" s="113">
        <v>0</v>
      </c>
      <c r="AE429" s="113">
        <v>1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 x14ac:dyDescent="0.2">
      <c r="A430" s="111" t="s">
        <v>77</v>
      </c>
      <c r="B430" s="111">
        <v>1</v>
      </c>
      <c r="C430" s="112">
        <v>0</v>
      </c>
      <c r="D430" s="113">
        <v>0</v>
      </c>
      <c r="E430" s="113">
        <v>1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19.899999999999999</v>
      </c>
      <c r="X430" s="183" t="s">
        <v>71</v>
      </c>
      <c r="Y430" s="112">
        <v>0</v>
      </c>
      <c r="Z430" s="113">
        <v>0</v>
      </c>
      <c r="AA430" s="113">
        <v>0</v>
      </c>
      <c r="AB430" s="113">
        <v>1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 x14ac:dyDescent="0.2">
      <c r="A431" s="111" t="s">
        <v>78</v>
      </c>
      <c r="B431" s="111">
        <v>10</v>
      </c>
      <c r="C431" s="112">
        <v>1</v>
      </c>
      <c r="D431" s="113">
        <v>3</v>
      </c>
      <c r="E431" s="113">
        <v>6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6</v>
      </c>
      <c r="R431" s="177">
        <v>60</v>
      </c>
      <c r="S431" s="113">
        <v>0</v>
      </c>
      <c r="T431" s="177">
        <v>0</v>
      </c>
      <c r="U431" s="113">
        <v>0</v>
      </c>
      <c r="V431" s="177">
        <v>0</v>
      </c>
      <c r="W431" s="177">
        <v>20.3</v>
      </c>
      <c r="X431" s="183" t="s">
        <v>71</v>
      </c>
      <c r="Y431" s="112">
        <v>0</v>
      </c>
      <c r="Z431" s="113">
        <v>0</v>
      </c>
      <c r="AA431" s="113">
        <v>1</v>
      </c>
      <c r="AB431" s="113">
        <v>3</v>
      </c>
      <c r="AC431" s="113">
        <v>6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 x14ac:dyDescent="0.2">
      <c r="A432" s="111" t="s">
        <v>79</v>
      </c>
      <c r="B432" s="111">
        <v>6</v>
      </c>
      <c r="C432" s="112">
        <v>0</v>
      </c>
      <c r="D432" s="113">
        <v>2</v>
      </c>
      <c r="E432" s="113">
        <v>2</v>
      </c>
      <c r="F432" s="113">
        <v>0</v>
      </c>
      <c r="G432" s="113">
        <v>0</v>
      </c>
      <c r="H432" s="113">
        <v>1</v>
      </c>
      <c r="I432" s="113">
        <v>1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5</v>
      </c>
      <c r="R432" s="177">
        <v>83.33</v>
      </c>
      <c r="S432" s="113">
        <v>3</v>
      </c>
      <c r="T432" s="177">
        <v>50</v>
      </c>
      <c r="U432" s="113">
        <v>1</v>
      </c>
      <c r="V432" s="177">
        <v>16.670000000000002</v>
      </c>
      <c r="W432" s="177">
        <v>24</v>
      </c>
      <c r="X432" s="183" t="s">
        <v>71</v>
      </c>
      <c r="Y432" s="112">
        <v>0</v>
      </c>
      <c r="Z432" s="113">
        <v>0</v>
      </c>
      <c r="AA432" s="113">
        <v>1</v>
      </c>
      <c r="AB432" s="113">
        <v>0</v>
      </c>
      <c r="AC432" s="113">
        <v>3</v>
      </c>
      <c r="AD432" s="113">
        <v>1</v>
      </c>
      <c r="AE432" s="113">
        <v>0</v>
      </c>
      <c r="AF432" s="113">
        <v>1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 x14ac:dyDescent="0.2">
      <c r="A433" s="111" t="s">
        <v>80</v>
      </c>
      <c r="B433" s="111">
        <v>6</v>
      </c>
      <c r="C433" s="112">
        <v>0</v>
      </c>
      <c r="D433" s="113">
        <v>0</v>
      </c>
      <c r="E433" s="113">
        <v>5</v>
      </c>
      <c r="F433" s="113">
        <v>0</v>
      </c>
      <c r="G433" s="113">
        <v>0</v>
      </c>
      <c r="H433" s="113">
        <v>1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5</v>
      </c>
      <c r="R433" s="177">
        <v>83.33</v>
      </c>
      <c r="S433" s="113">
        <v>0</v>
      </c>
      <c r="T433" s="177">
        <v>0</v>
      </c>
      <c r="U433" s="113">
        <v>0</v>
      </c>
      <c r="V433" s="177">
        <v>0</v>
      </c>
      <c r="W433" s="177">
        <v>20.399999999999999</v>
      </c>
      <c r="X433" s="183" t="s">
        <v>71</v>
      </c>
      <c r="Y433" s="112">
        <v>0</v>
      </c>
      <c r="Z433" s="113">
        <v>0</v>
      </c>
      <c r="AA433" s="113">
        <v>0</v>
      </c>
      <c r="AB433" s="113">
        <v>1</v>
      </c>
      <c r="AC433" s="113">
        <v>5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 x14ac:dyDescent="0.2">
      <c r="A434" s="111" t="s">
        <v>81</v>
      </c>
      <c r="B434" s="111">
        <v>7</v>
      </c>
      <c r="C434" s="112">
        <v>0</v>
      </c>
      <c r="D434" s="113">
        <v>0</v>
      </c>
      <c r="E434" s="113">
        <v>7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3</v>
      </c>
      <c r="R434" s="177">
        <v>42.86</v>
      </c>
      <c r="S434" s="113">
        <v>1</v>
      </c>
      <c r="T434" s="177">
        <v>14.29</v>
      </c>
      <c r="U434" s="113">
        <v>0</v>
      </c>
      <c r="V434" s="177">
        <v>0</v>
      </c>
      <c r="W434" s="177">
        <v>20.9</v>
      </c>
      <c r="X434" s="183" t="s">
        <v>71</v>
      </c>
      <c r="Y434" s="112">
        <v>0</v>
      </c>
      <c r="Z434" s="113">
        <v>0</v>
      </c>
      <c r="AA434" s="113">
        <v>0</v>
      </c>
      <c r="AB434" s="113">
        <v>4</v>
      </c>
      <c r="AC434" s="113">
        <v>2</v>
      </c>
      <c r="AD434" s="113">
        <v>1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 x14ac:dyDescent="0.2">
      <c r="A435" s="111" t="s">
        <v>82</v>
      </c>
      <c r="B435" s="111">
        <v>5</v>
      </c>
      <c r="C435" s="112">
        <v>0</v>
      </c>
      <c r="D435" s="113">
        <v>0</v>
      </c>
      <c r="E435" s="113">
        <v>5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4</v>
      </c>
      <c r="R435" s="177">
        <v>80</v>
      </c>
      <c r="S435" s="113">
        <v>2</v>
      </c>
      <c r="T435" s="177">
        <v>40</v>
      </c>
      <c r="U435" s="113">
        <v>0</v>
      </c>
      <c r="V435" s="177">
        <v>0</v>
      </c>
      <c r="W435" s="177">
        <v>22.5</v>
      </c>
      <c r="X435" s="183" t="s">
        <v>71</v>
      </c>
      <c r="Y435" s="112">
        <v>0</v>
      </c>
      <c r="Z435" s="113">
        <v>0</v>
      </c>
      <c r="AA435" s="113">
        <v>0</v>
      </c>
      <c r="AB435" s="113">
        <v>1</v>
      </c>
      <c r="AC435" s="113">
        <v>3</v>
      </c>
      <c r="AD435" s="113">
        <v>1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 x14ac:dyDescent="0.2">
      <c r="A436" s="111" t="s">
        <v>83</v>
      </c>
      <c r="B436" s="111">
        <v>2</v>
      </c>
      <c r="C436" s="112">
        <v>0</v>
      </c>
      <c r="D436" s="113">
        <v>0</v>
      </c>
      <c r="E436" s="113">
        <v>2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2</v>
      </c>
      <c r="R436" s="177">
        <v>100</v>
      </c>
      <c r="S436" s="113">
        <v>0</v>
      </c>
      <c r="T436" s="177">
        <v>0</v>
      </c>
      <c r="U436" s="113">
        <v>0</v>
      </c>
      <c r="V436" s="177">
        <v>0</v>
      </c>
      <c r="W436" s="177">
        <v>22.4</v>
      </c>
      <c r="X436" s="183" t="s">
        <v>71</v>
      </c>
      <c r="Y436" s="112">
        <v>0</v>
      </c>
      <c r="Z436" s="113">
        <v>0</v>
      </c>
      <c r="AA436" s="113">
        <v>0</v>
      </c>
      <c r="AB436" s="113">
        <v>0</v>
      </c>
      <c r="AC436" s="113">
        <v>2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 x14ac:dyDescent="0.2">
      <c r="A437" s="111" t="s">
        <v>84</v>
      </c>
      <c r="B437" s="111">
        <v>4</v>
      </c>
      <c r="C437" s="112">
        <v>0</v>
      </c>
      <c r="D437" s="113">
        <v>0</v>
      </c>
      <c r="E437" s="113">
        <v>3</v>
      </c>
      <c r="F437" s="113">
        <v>0</v>
      </c>
      <c r="G437" s="113">
        <v>0</v>
      </c>
      <c r="H437" s="113">
        <v>1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16.899999999999999</v>
      </c>
      <c r="X437" s="183" t="s">
        <v>71</v>
      </c>
      <c r="Y437" s="112">
        <v>0</v>
      </c>
      <c r="Z437" s="113">
        <v>0</v>
      </c>
      <c r="AA437" s="113">
        <v>1</v>
      </c>
      <c r="AB437" s="113">
        <v>3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 x14ac:dyDescent="0.2">
      <c r="A438" s="111" t="s">
        <v>85</v>
      </c>
      <c r="B438" s="111">
        <v>4</v>
      </c>
      <c r="C438" s="112">
        <v>0</v>
      </c>
      <c r="D438" s="113">
        <v>0</v>
      </c>
      <c r="E438" s="113">
        <v>3</v>
      </c>
      <c r="F438" s="113">
        <v>0</v>
      </c>
      <c r="G438" s="113">
        <v>0</v>
      </c>
      <c r="H438" s="113">
        <v>1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1</v>
      </c>
      <c r="R438" s="177">
        <v>25</v>
      </c>
      <c r="S438" s="113">
        <v>0</v>
      </c>
      <c r="T438" s="177">
        <v>0</v>
      </c>
      <c r="U438" s="113">
        <v>0</v>
      </c>
      <c r="V438" s="177">
        <v>0</v>
      </c>
      <c r="W438" s="177">
        <v>16.8</v>
      </c>
      <c r="X438" s="183" t="s">
        <v>71</v>
      </c>
      <c r="Y438" s="112">
        <v>0</v>
      </c>
      <c r="Z438" s="113">
        <v>0</v>
      </c>
      <c r="AA438" s="113">
        <v>2</v>
      </c>
      <c r="AB438" s="113">
        <v>1</v>
      </c>
      <c r="AC438" s="113">
        <v>1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 x14ac:dyDescent="0.2">
      <c r="A439" s="111" t="s">
        <v>86</v>
      </c>
      <c r="B439" s="111">
        <v>6</v>
      </c>
      <c r="C439" s="112">
        <v>0</v>
      </c>
      <c r="D439" s="113">
        <v>0</v>
      </c>
      <c r="E439" s="113">
        <v>5</v>
      </c>
      <c r="F439" s="113">
        <v>0</v>
      </c>
      <c r="G439" s="113">
        <v>0</v>
      </c>
      <c r="H439" s="113">
        <v>1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14.6</v>
      </c>
      <c r="X439" s="183" t="s">
        <v>71</v>
      </c>
      <c r="Y439" s="112">
        <v>0</v>
      </c>
      <c r="Z439" s="113">
        <v>1</v>
      </c>
      <c r="AA439" s="113">
        <v>3</v>
      </c>
      <c r="AB439" s="113">
        <v>2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 x14ac:dyDescent="0.2">
      <c r="A440" s="111" t="s">
        <v>87</v>
      </c>
      <c r="B440" s="111">
        <v>1</v>
      </c>
      <c r="C440" s="112">
        <v>0</v>
      </c>
      <c r="D440" s="113">
        <v>0</v>
      </c>
      <c r="E440" s="113">
        <v>1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>
        <v>17.899999999999999</v>
      </c>
      <c r="X440" s="183" t="s">
        <v>71</v>
      </c>
      <c r="Y440" s="112">
        <v>0</v>
      </c>
      <c r="Z440" s="113">
        <v>0</v>
      </c>
      <c r="AA440" s="113">
        <v>0</v>
      </c>
      <c r="AB440" s="113">
        <v>1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 x14ac:dyDescent="0.2">
      <c r="A441" s="111" t="s">
        <v>88</v>
      </c>
      <c r="B441" s="111">
        <v>1</v>
      </c>
      <c r="C441" s="112">
        <v>0</v>
      </c>
      <c r="D441" s="113">
        <v>0</v>
      </c>
      <c r="E441" s="113">
        <v>1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1</v>
      </c>
      <c r="R441" s="177">
        <v>100</v>
      </c>
      <c r="S441" s="113">
        <v>1</v>
      </c>
      <c r="T441" s="177">
        <v>100</v>
      </c>
      <c r="U441" s="113">
        <v>0</v>
      </c>
      <c r="V441" s="177">
        <v>0</v>
      </c>
      <c r="W441" s="177">
        <v>26.1</v>
      </c>
      <c r="X441" s="183" t="s">
        <v>71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1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 x14ac:dyDescent="0.2">
      <c r="A442" s="111" t="s">
        <v>89</v>
      </c>
      <c r="B442" s="111">
        <v>4</v>
      </c>
      <c r="C442" s="112">
        <v>0</v>
      </c>
      <c r="D442" s="113">
        <v>0</v>
      </c>
      <c r="E442" s="113">
        <v>4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16.899999999999999</v>
      </c>
      <c r="X442" s="183" t="s">
        <v>71</v>
      </c>
      <c r="Y442" s="112">
        <v>0</v>
      </c>
      <c r="Z442" s="113">
        <v>0</v>
      </c>
      <c r="AA442" s="113">
        <v>0</v>
      </c>
      <c r="AB442" s="113">
        <v>4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 x14ac:dyDescent="0.2">
      <c r="A443" s="111" t="s">
        <v>90</v>
      </c>
      <c r="B443" s="111">
        <v>4</v>
      </c>
      <c r="C443" s="112">
        <v>0</v>
      </c>
      <c r="D443" s="113">
        <v>1</v>
      </c>
      <c r="E443" s="113">
        <v>3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2</v>
      </c>
      <c r="R443" s="177">
        <v>50</v>
      </c>
      <c r="S443" s="113">
        <v>1</v>
      </c>
      <c r="T443" s="177">
        <v>25</v>
      </c>
      <c r="U443" s="113">
        <v>0</v>
      </c>
      <c r="V443" s="177">
        <v>0</v>
      </c>
      <c r="W443" s="177">
        <v>22.7</v>
      </c>
      <c r="X443" s="183" t="s">
        <v>71</v>
      </c>
      <c r="Y443" s="112">
        <v>0</v>
      </c>
      <c r="Z443" s="113">
        <v>0</v>
      </c>
      <c r="AA443" s="113">
        <v>0</v>
      </c>
      <c r="AB443" s="113">
        <v>2</v>
      </c>
      <c r="AC443" s="113">
        <v>1</v>
      </c>
      <c r="AD443" s="113">
        <v>0</v>
      </c>
      <c r="AE443" s="113">
        <v>1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 x14ac:dyDescent="0.2">
      <c r="A444" s="111" t="s">
        <v>91</v>
      </c>
      <c r="B444" s="111">
        <v>3</v>
      </c>
      <c r="C444" s="112">
        <v>0</v>
      </c>
      <c r="D444" s="113">
        <v>0</v>
      </c>
      <c r="E444" s="113">
        <v>3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1</v>
      </c>
      <c r="R444" s="177">
        <v>33.33</v>
      </c>
      <c r="S444" s="113">
        <v>0</v>
      </c>
      <c r="T444" s="177">
        <v>0</v>
      </c>
      <c r="U444" s="113">
        <v>0</v>
      </c>
      <c r="V444" s="177">
        <v>0</v>
      </c>
      <c r="W444" s="177">
        <v>19.8</v>
      </c>
      <c r="X444" s="183" t="s">
        <v>71</v>
      </c>
      <c r="Y444" s="112">
        <v>0</v>
      </c>
      <c r="Z444" s="113">
        <v>0</v>
      </c>
      <c r="AA444" s="113">
        <v>0</v>
      </c>
      <c r="AB444" s="113">
        <v>2</v>
      </c>
      <c r="AC444" s="113">
        <v>1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 x14ac:dyDescent="0.2">
      <c r="A445" s="111" t="s">
        <v>92</v>
      </c>
      <c r="B445" s="111">
        <v>2</v>
      </c>
      <c r="C445" s="112">
        <v>0</v>
      </c>
      <c r="D445" s="113">
        <v>0</v>
      </c>
      <c r="E445" s="113">
        <v>1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1</v>
      </c>
      <c r="M445" s="113">
        <v>0</v>
      </c>
      <c r="N445" s="114">
        <v>0</v>
      </c>
      <c r="O445" s="114">
        <v>0</v>
      </c>
      <c r="P445" s="114">
        <v>0</v>
      </c>
      <c r="Q445" s="112">
        <v>1</v>
      </c>
      <c r="R445" s="177">
        <v>50</v>
      </c>
      <c r="S445" s="113">
        <v>1</v>
      </c>
      <c r="T445" s="177">
        <v>50</v>
      </c>
      <c r="U445" s="113">
        <v>0</v>
      </c>
      <c r="V445" s="177">
        <v>0</v>
      </c>
      <c r="W445" s="177">
        <v>20</v>
      </c>
      <c r="X445" s="183" t="s">
        <v>71</v>
      </c>
      <c r="Y445" s="112">
        <v>0</v>
      </c>
      <c r="Z445" s="113">
        <v>0</v>
      </c>
      <c r="AA445" s="113">
        <v>1</v>
      </c>
      <c r="AB445" s="113">
        <v>0</v>
      </c>
      <c r="AC445" s="113">
        <v>0</v>
      </c>
      <c r="AD445" s="113">
        <v>1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 x14ac:dyDescent="0.2">
      <c r="A446" s="111" t="s">
        <v>93</v>
      </c>
      <c r="B446" s="111">
        <v>9</v>
      </c>
      <c r="C446" s="112">
        <v>0</v>
      </c>
      <c r="D446" s="113">
        <v>0</v>
      </c>
      <c r="E446" s="113">
        <v>9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4</v>
      </c>
      <c r="R446" s="177">
        <v>44.44</v>
      </c>
      <c r="S446" s="113">
        <v>0</v>
      </c>
      <c r="T446" s="177">
        <v>0</v>
      </c>
      <c r="U446" s="113">
        <v>0</v>
      </c>
      <c r="V446" s="177">
        <v>0</v>
      </c>
      <c r="W446" s="177">
        <v>18.3</v>
      </c>
      <c r="X446" s="183" t="s">
        <v>71</v>
      </c>
      <c r="Y446" s="112">
        <v>0</v>
      </c>
      <c r="Z446" s="113">
        <v>0</v>
      </c>
      <c r="AA446" s="113">
        <v>2</v>
      </c>
      <c r="AB446" s="113">
        <v>3</v>
      </c>
      <c r="AC446" s="113">
        <v>4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 x14ac:dyDescent="0.2">
      <c r="A447" s="111" t="s">
        <v>94</v>
      </c>
      <c r="B447" s="111">
        <v>13</v>
      </c>
      <c r="C447" s="112">
        <v>1</v>
      </c>
      <c r="D447" s="113">
        <v>0</v>
      </c>
      <c r="E447" s="113">
        <v>10</v>
      </c>
      <c r="F447" s="113">
        <v>0</v>
      </c>
      <c r="G447" s="113">
        <v>0</v>
      </c>
      <c r="H447" s="113">
        <v>2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2</v>
      </c>
      <c r="R447" s="177">
        <v>15.38</v>
      </c>
      <c r="S447" s="113">
        <v>1</v>
      </c>
      <c r="T447" s="177">
        <v>7.6920000000000002</v>
      </c>
      <c r="U447" s="113">
        <v>0</v>
      </c>
      <c r="V447" s="177">
        <v>0</v>
      </c>
      <c r="W447" s="177">
        <v>18</v>
      </c>
      <c r="X447" s="183">
        <v>20.2</v>
      </c>
      <c r="Y447" s="112">
        <v>0</v>
      </c>
      <c r="Z447" s="113">
        <v>0</v>
      </c>
      <c r="AA447" s="113">
        <v>0</v>
      </c>
      <c r="AB447" s="113">
        <v>11</v>
      </c>
      <c r="AC447" s="113">
        <v>2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 x14ac:dyDescent="0.2">
      <c r="A448" s="111" t="s">
        <v>95</v>
      </c>
      <c r="B448" s="111">
        <v>14</v>
      </c>
      <c r="C448" s="112">
        <v>3</v>
      </c>
      <c r="D448" s="113">
        <v>0</v>
      </c>
      <c r="E448" s="113">
        <v>10</v>
      </c>
      <c r="F448" s="113">
        <v>0</v>
      </c>
      <c r="G448" s="113">
        <v>0</v>
      </c>
      <c r="H448" s="113">
        <v>0</v>
      </c>
      <c r="I448" s="113">
        <v>1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3</v>
      </c>
      <c r="R448" s="177">
        <v>21.43</v>
      </c>
      <c r="S448" s="113">
        <v>1</v>
      </c>
      <c r="T448" s="177">
        <v>7.1429999999999998</v>
      </c>
      <c r="U448" s="113">
        <v>0</v>
      </c>
      <c r="V448" s="177">
        <v>0</v>
      </c>
      <c r="W448" s="177">
        <v>15.9</v>
      </c>
      <c r="X448" s="183">
        <v>21.6</v>
      </c>
      <c r="Y448" s="112">
        <v>0</v>
      </c>
      <c r="Z448" s="113">
        <v>1</v>
      </c>
      <c r="AA448" s="113">
        <v>7</v>
      </c>
      <c r="AB448" s="113">
        <v>3</v>
      </c>
      <c r="AC448" s="113">
        <v>3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 x14ac:dyDescent="0.2">
      <c r="A449" s="111" t="s">
        <v>96</v>
      </c>
      <c r="B449" s="111">
        <v>25</v>
      </c>
      <c r="C449" s="112">
        <v>0</v>
      </c>
      <c r="D449" s="113">
        <v>0</v>
      </c>
      <c r="E449" s="113">
        <v>24</v>
      </c>
      <c r="F449" s="113">
        <v>0</v>
      </c>
      <c r="G449" s="113">
        <v>0</v>
      </c>
      <c r="H449" s="113">
        <v>1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2</v>
      </c>
      <c r="R449" s="177">
        <v>8</v>
      </c>
      <c r="S449" s="113">
        <v>0</v>
      </c>
      <c r="T449" s="177">
        <v>0</v>
      </c>
      <c r="U449" s="113">
        <v>0</v>
      </c>
      <c r="V449" s="177">
        <v>0</v>
      </c>
      <c r="W449" s="177">
        <v>16.5</v>
      </c>
      <c r="X449" s="183">
        <v>19.8</v>
      </c>
      <c r="Y449" s="112">
        <v>0</v>
      </c>
      <c r="Z449" s="113">
        <v>2</v>
      </c>
      <c r="AA449" s="113">
        <v>7</v>
      </c>
      <c r="AB449" s="113">
        <v>14</v>
      </c>
      <c r="AC449" s="113">
        <v>2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 x14ac:dyDescent="0.2">
      <c r="A450" s="111" t="s">
        <v>97</v>
      </c>
      <c r="B450" s="111">
        <v>32</v>
      </c>
      <c r="C450" s="112">
        <v>1</v>
      </c>
      <c r="D450" s="113">
        <v>2</v>
      </c>
      <c r="E450" s="113">
        <v>27</v>
      </c>
      <c r="F450" s="113">
        <v>0</v>
      </c>
      <c r="G450" s="113">
        <v>0</v>
      </c>
      <c r="H450" s="113">
        <v>1</v>
      </c>
      <c r="I450" s="113">
        <v>1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2</v>
      </c>
      <c r="R450" s="177">
        <v>6.25</v>
      </c>
      <c r="S450" s="113">
        <v>1</v>
      </c>
      <c r="T450" s="177">
        <v>3.125</v>
      </c>
      <c r="U450" s="113">
        <v>0</v>
      </c>
      <c r="V450" s="177">
        <v>0</v>
      </c>
      <c r="W450" s="177">
        <v>17.399999999999999</v>
      </c>
      <c r="X450" s="183">
        <v>19.600000000000001</v>
      </c>
      <c r="Y450" s="112">
        <v>0</v>
      </c>
      <c r="Z450" s="113">
        <v>1</v>
      </c>
      <c r="AA450" s="113">
        <v>7</v>
      </c>
      <c r="AB450" s="113">
        <v>22</v>
      </c>
      <c r="AC450" s="113">
        <v>1</v>
      </c>
      <c r="AD450" s="113">
        <v>1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 x14ac:dyDescent="0.2">
      <c r="A451" s="111" t="s">
        <v>98</v>
      </c>
      <c r="B451" s="111">
        <v>27</v>
      </c>
      <c r="C451" s="112">
        <v>2</v>
      </c>
      <c r="D451" s="113">
        <v>0</v>
      </c>
      <c r="E451" s="113">
        <v>21</v>
      </c>
      <c r="F451" s="113">
        <v>1</v>
      </c>
      <c r="G451" s="113">
        <v>0</v>
      </c>
      <c r="H451" s="113">
        <v>3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15.5</v>
      </c>
      <c r="X451" s="183">
        <v>17.899999999999999</v>
      </c>
      <c r="Y451" s="112">
        <v>0</v>
      </c>
      <c r="Z451" s="113">
        <v>2</v>
      </c>
      <c r="AA451" s="113">
        <v>6</v>
      </c>
      <c r="AB451" s="113">
        <v>19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 x14ac:dyDescent="0.2">
      <c r="A452" s="111" t="s">
        <v>99</v>
      </c>
      <c r="B452" s="111">
        <v>43</v>
      </c>
      <c r="C452" s="112">
        <v>2</v>
      </c>
      <c r="D452" s="113">
        <v>1</v>
      </c>
      <c r="E452" s="113">
        <v>37</v>
      </c>
      <c r="F452" s="113">
        <v>0</v>
      </c>
      <c r="G452" s="113">
        <v>1</v>
      </c>
      <c r="H452" s="113">
        <v>2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4</v>
      </c>
      <c r="R452" s="177">
        <v>9.3019999999999996</v>
      </c>
      <c r="S452" s="113">
        <v>1</v>
      </c>
      <c r="T452" s="177">
        <v>2.3260000000000001</v>
      </c>
      <c r="U452" s="113">
        <v>0</v>
      </c>
      <c r="V452" s="177">
        <v>0</v>
      </c>
      <c r="W452" s="177">
        <v>15.6</v>
      </c>
      <c r="X452" s="183">
        <v>18.2</v>
      </c>
      <c r="Y452" s="112">
        <v>0</v>
      </c>
      <c r="Z452" s="113">
        <v>2</v>
      </c>
      <c r="AA452" s="113">
        <v>20</v>
      </c>
      <c r="AB452" s="113">
        <v>17</v>
      </c>
      <c r="AC452" s="113">
        <v>3</v>
      </c>
      <c r="AD452" s="113">
        <v>0</v>
      </c>
      <c r="AE452" s="113">
        <v>1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 x14ac:dyDescent="0.2">
      <c r="A453" s="111" t="s">
        <v>100</v>
      </c>
      <c r="B453" s="111">
        <v>38</v>
      </c>
      <c r="C453" s="112">
        <v>2</v>
      </c>
      <c r="D453" s="113">
        <v>1</v>
      </c>
      <c r="E453" s="113">
        <v>32</v>
      </c>
      <c r="F453" s="113">
        <v>0</v>
      </c>
      <c r="G453" s="113">
        <v>0</v>
      </c>
      <c r="H453" s="113">
        <v>1</v>
      </c>
      <c r="I453" s="113">
        <v>2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1</v>
      </c>
      <c r="R453" s="177">
        <v>2.6320000000000001</v>
      </c>
      <c r="S453" s="113">
        <v>0</v>
      </c>
      <c r="T453" s="177">
        <v>0</v>
      </c>
      <c r="U453" s="113">
        <v>0</v>
      </c>
      <c r="V453" s="177">
        <v>0</v>
      </c>
      <c r="W453" s="177">
        <v>16.399999999999999</v>
      </c>
      <c r="X453" s="183">
        <v>17.7</v>
      </c>
      <c r="Y453" s="112">
        <v>0</v>
      </c>
      <c r="Z453" s="113">
        <v>0</v>
      </c>
      <c r="AA453" s="113">
        <v>8</v>
      </c>
      <c r="AB453" s="113">
        <v>29</v>
      </c>
      <c r="AC453" s="113">
        <v>1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 x14ac:dyDescent="0.2">
      <c r="A454" s="111" t="s">
        <v>101</v>
      </c>
      <c r="B454" s="111">
        <v>43</v>
      </c>
      <c r="C454" s="112">
        <v>1</v>
      </c>
      <c r="D454" s="113">
        <v>1</v>
      </c>
      <c r="E454" s="113">
        <v>37</v>
      </c>
      <c r="F454" s="113">
        <v>0</v>
      </c>
      <c r="G454" s="113">
        <v>1</v>
      </c>
      <c r="H454" s="113">
        <v>1</v>
      </c>
      <c r="I454" s="113">
        <v>1</v>
      </c>
      <c r="J454" s="113">
        <v>0</v>
      </c>
      <c r="K454" s="113">
        <v>1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2</v>
      </c>
      <c r="R454" s="177">
        <v>4.6509999999999998</v>
      </c>
      <c r="S454" s="113">
        <v>1</v>
      </c>
      <c r="T454" s="177">
        <v>2.3260000000000001</v>
      </c>
      <c r="U454" s="113">
        <v>0</v>
      </c>
      <c r="V454" s="177">
        <v>0</v>
      </c>
      <c r="W454" s="177">
        <v>15.2</v>
      </c>
      <c r="X454" s="183">
        <v>19</v>
      </c>
      <c r="Y454" s="112">
        <v>0</v>
      </c>
      <c r="Z454" s="113">
        <v>2</v>
      </c>
      <c r="AA454" s="113">
        <v>19</v>
      </c>
      <c r="AB454" s="113">
        <v>20</v>
      </c>
      <c r="AC454" s="113">
        <v>1</v>
      </c>
      <c r="AD454" s="113">
        <v>1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 x14ac:dyDescent="0.2">
      <c r="A455" s="111" t="s">
        <v>102</v>
      </c>
      <c r="B455" s="111">
        <v>60</v>
      </c>
      <c r="C455" s="112">
        <v>3</v>
      </c>
      <c r="D455" s="113">
        <v>0</v>
      </c>
      <c r="E455" s="113">
        <v>53</v>
      </c>
      <c r="F455" s="113">
        <v>0</v>
      </c>
      <c r="G455" s="113">
        <v>2</v>
      </c>
      <c r="H455" s="113">
        <v>2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2</v>
      </c>
      <c r="R455" s="177">
        <v>3.3330000000000002</v>
      </c>
      <c r="S455" s="113">
        <v>0</v>
      </c>
      <c r="T455" s="177">
        <v>0</v>
      </c>
      <c r="U455" s="113">
        <v>0</v>
      </c>
      <c r="V455" s="177">
        <v>0</v>
      </c>
      <c r="W455" s="177">
        <v>15.1</v>
      </c>
      <c r="X455" s="183">
        <v>17.5</v>
      </c>
      <c r="Y455" s="112">
        <v>1</v>
      </c>
      <c r="Z455" s="113">
        <v>0</v>
      </c>
      <c r="AA455" s="113">
        <v>26</v>
      </c>
      <c r="AB455" s="113">
        <v>31</v>
      </c>
      <c r="AC455" s="113">
        <v>2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 x14ac:dyDescent="0.2">
      <c r="A456" s="111" t="s">
        <v>103</v>
      </c>
      <c r="B456" s="111">
        <v>52</v>
      </c>
      <c r="C456" s="112">
        <v>6</v>
      </c>
      <c r="D456" s="113">
        <v>1</v>
      </c>
      <c r="E456" s="113">
        <v>40</v>
      </c>
      <c r="F456" s="113">
        <v>1</v>
      </c>
      <c r="G456" s="113">
        <v>1</v>
      </c>
      <c r="H456" s="113">
        <v>1</v>
      </c>
      <c r="I456" s="113">
        <v>2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1</v>
      </c>
      <c r="R456" s="177">
        <v>1.923</v>
      </c>
      <c r="S456" s="113">
        <v>0</v>
      </c>
      <c r="T456" s="177">
        <v>0</v>
      </c>
      <c r="U456" s="113">
        <v>0</v>
      </c>
      <c r="V456" s="177">
        <v>0</v>
      </c>
      <c r="W456" s="177">
        <v>14.4</v>
      </c>
      <c r="X456" s="183">
        <v>17.399999999999999</v>
      </c>
      <c r="Y456" s="112">
        <v>0</v>
      </c>
      <c r="Z456" s="113">
        <v>5</v>
      </c>
      <c r="AA456" s="113">
        <v>26</v>
      </c>
      <c r="AB456" s="113">
        <v>20</v>
      </c>
      <c r="AC456" s="113">
        <v>1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 x14ac:dyDescent="0.2">
      <c r="A457" s="111" t="s">
        <v>104</v>
      </c>
      <c r="B457" s="111">
        <v>67</v>
      </c>
      <c r="C457" s="112">
        <v>1</v>
      </c>
      <c r="D457" s="113">
        <v>1</v>
      </c>
      <c r="E457" s="113">
        <v>60</v>
      </c>
      <c r="F457" s="113">
        <v>0</v>
      </c>
      <c r="G457" s="113">
        <v>2</v>
      </c>
      <c r="H457" s="113">
        <v>2</v>
      </c>
      <c r="I457" s="113">
        <v>1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4</v>
      </c>
      <c r="R457" s="177">
        <v>5.97</v>
      </c>
      <c r="S457" s="113">
        <v>1</v>
      </c>
      <c r="T457" s="177">
        <v>1.4930000000000001</v>
      </c>
      <c r="U457" s="113">
        <v>0</v>
      </c>
      <c r="V457" s="177">
        <v>0</v>
      </c>
      <c r="W457" s="177">
        <v>15.8</v>
      </c>
      <c r="X457" s="183">
        <v>19.399999999999999</v>
      </c>
      <c r="Y457" s="112">
        <v>0</v>
      </c>
      <c r="Z457" s="113">
        <v>12</v>
      </c>
      <c r="AA457" s="113">
        <v>12</v>
      </c>
      <c r="AB457" s="113">
        <v>39</v>
      </c>
      <c r="AC457" s="113">
        <v>3</v>
      </c>
      <c r="AD457" s="113">
        <v>1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 x14ac:dyDescent="0.2">
      <c r="A458" s="111" t="s">
        <v>105</v>
      </c>
      <c r="B458" s="111">
        <v>66</v>
      </c>
      <c r="C458" s="112">
        <v>1</v>
      </c>
      <c r="D458" s="113">
        <v>0</v>
      </c>
      <c r="E458" s="113">
        <v>61</v>
      </c>
      <c r="F458" s="113">
        <v>0</v>
      </c>
      <c r="G458" s="113">
        <v>0</v>
      </c>
      <c r="H458" s="113">
        <v>4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13.6</v>
      </c>
      <c r="X458" s="183">
        <v>15.3</v>
      </c>
      <c r="Y458" s="112">
        <v>0</v>
      </c>
      <c r="Z458" s="113">
        <v>2</v>
      </c>
      <c r="AA458" s="113">
        <v>54</v>
      </c>
      <c r="AB458" s="113">
        <v>10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 x14ac:dyDescent="0.2">
      <c r="A459" s="111" t="s">
        <v>106</v>
      </c>
      <c r="B459" s="111">
        <v>67</v>
      </c>
      <c r="C459" s="112">
        <v>1</v>
      </c>
      <c r="D459" s="113">
        <v>0</v>
      </c>
      <c r="E459" s="113">
        <v>61</v>
      </c>
      <c r="F459" s="113">
        <v>1</v>
      </c>
      <c r="G459" s="113">
        <v>2</v>
      </c>
      <c r="H459" s="113">
        <v>2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12.8</v>
      </c>
      <c r="X459" s="183">
        <v>16.399999999999999</v>
      </c>
      <c r="Y459" s="112">
        <v>0</v>
      </c>
      <c r="Z459" s="113">
        <v>8</v>
      </c>
      <c r="AA459" s="113">
        <v>40</v>
      </c>
      <c r="AB459" s="113">
        <v>19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 x14ac:dyDescent="0.2">
      <c r="A460" s="111" t="s">
        <v>107</v>
      </c>
      <c r="B460" s="111">
        <v>101</v>
      </c>
      <c r="C460" s="112">
        <v>3</v>
      </c>
      <c r="D460" s="113">
        <v>0</v>
      </c>
      <c r="E460" s="113">
        <v>88</v>
      </c>
      <c r="F460" s="113">
        <v>1</v>
      </c>
      <c r="G460" s="113">
        <v>3</v>
      </c>
      <c r="H460" s="113">
        <v>1</v>
      </c>
      <c r="I460" s="113">
        <v>4</v>
      </c>
      <c r="J460" s="113">
        <v>0</v>
      </c>
      <c r="K460" s="113">
        <v>0</v>
      </c>
      <c r="L460" s="113">
        <v>0</v>
      </c>
      <c r="M460" s="113">
        <v>1</v>
      </c>
      <c r="N460" s="114">
        <v>0</v>
      </c>
      <c r="O460" s="114">
        <v>0</v>
      </c>
      <c r="P460" s="114">
        <v>0</v>
      </c>
      <c r="Q460" s="112">
        <v>2</v>
      </c>
      <c r="R460" s="177">
        <v>1.98</v>
      </c>
      <c r="S460" s="113">
        <v>0</v>
      </c>
      <c r="T460" s="177">
        <v>0</v>
      </c>
      <c r="U460" s="113">
        <v>0</v>
      </c>
      <c r="V460" s="177">
        <v>0</v>
      </c>
      <c r="W460" s="177">
        <v>12.3</v>
      </c>
      <c r="X460" s="183">
        <v>16.2</v>
      </c>
      <c r="Y460" s="112">
        <v>2</v>
      </c>
      <c r="Z460" s="113">
        <v>25</v>
      </c>
      <c r="AA460" s="113">
        <v>50</v>
      </c>
      <c r="AB460" s="113">
        <v>22</v>
      </c>
      <c r="AC460" s="113">
        <v>2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 x14ac:dyDescent="0.2">
      <c r="A461" s="111" t="s">
        <v>108</v>
      </c>
      <c r="B461" s="111">
        <v>94</v>
      </c>
      <c r="C461" s="112">
        <v>2</v>
      </c>
      <c r="D461" s="113">
        <v>1</v>
      </c>
      <c r="E461" s="113">
        <v>87</v>
      </c>
      <c r="F461" s="113">
        <v>0</v>
      </c>
      <c r="G461" s="113">
        <v>1</v>
      </c>
      <c r="H461" s="113">
        <v>1</v>
      </c>
      <c r="I461" s="113">
        <v>2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4</v>
      </c>
      <c r="R461" s="177">
        <v>4.2549999999999999</v>
      </c>
      <c r="S461" s="113">
        <v>3</v>
      </c>
      <c r="T461" s="177">
        <v>3.1909999999999998</v>
      </c>
      <c r="U461" s="113">
        <v>3</v>
      </c>
      <c r="V461" s="177">
        <v>3.1909999999999998</v>
      </c>
      <c r="W461" s="177">
        <v>15.1</v>
      </c>
      <c r="X461" s="183">
        <v>16.399999999999999</v>
      </c>
      <c r="Y461" s="112">
        <v>0</v>
      </c>
      <c r="Z461" s="113">
        <v>6</v>
      </c>
      <c r="AA461" s="113">
        <v>56</v>
      </c>
      <c r="AB461" s="113">
        <v>28</v>
      </c>
      <c r="AC461" s="113">
        <v>1</v>
      </c>
      <c r="AD461" s="113">
        <v>0</v>
      </c>
      <c r="AE461" s="113">
        <v>0</v>
      </c>
      <c r="AF461" s="113">
        <v>0</v>
      </c>
      <c r="AG461" s="113">
        <v>3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 x14ac:dyDescent="0.2">
      <c r="A462" s="111" t="s">
        <v>109</v>
      </c>
      <c r="B462" s="111">
        <v>67</v>
      </c>
      <c r="C462" s="112">
        <v>2</v>
      </c>
      <c r="D462" s="113">
        <v>0</v>
      </c>
      <c r="E462" s="113">
        <v>56</v>
      </c>
      <c r="F462" s="113">
        <v>0</v>
      </c>
      <c r="G462" s="113">
        <v>6</v>
      </c>
      <c r="H462" s="113">
        <v>2</v>
      </c>
      <c r="I462" s="113">
        <v>1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1</v>
      </c>
      <c r="R462" s="177">
        <v>1.4930000000000001</v>
      </c>
      <c r="S462" s="113">
        <v>0</v>
      </c>
      <c r="T462" s="177">
        <v>0</v>
      </c>
      <c r="U462" s="113">
        <v>0</v>
      </c>
      <c r="V462" s="177">
        <v>0</v>
      </c>
      <c r="W462" s="177">
        <v>15</v>
      </c>
      <c r="X462" s="183">
        <v>17.100000000000001</v>
      </c>
      <c r="Y462" s="112">
        <v>0</v>
      </c>
      <c r="Z462" s="113">
        <v>3</v>
      </c>
      <c r="AA462" s="113">
        <v>22</v>
      </c>
      <c r="AB462" s="113">
        <v>41</v>
      </c>
      <c r="AC462" s="113">
        <v>1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 x14ac:dyDescent="0.2">
      <c r="A463" s="111" t="s">
        <v>110</v>
      </c>
      <c r="B463" s="111">
        <v>58</v>
      </c>
      <c r="C463" s="112">
        <v>1</v>
      </c>
      <c r="D463" s="113">
        <v>0</v>
      </c>
      <c r="E463" s="113">
        <v>56</v>
      </c>
      <c r="F463" s="113">
        <v>0</v>
      </c>
      <c r="G463" s="113">
        <v>0</v>
      </c>
      <c r="H463" s="113">
        <v>1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2</v>
      </c>
      <c r="R463" s="177">
        <v>3.448</v>
      </c>
      <c r="S463" s="113">
        <v>0</v>
      </c>
      <c r="T463" s="177">
        <v>0</v>
      </c>
      <c r="U463" s="113">
        <v>0</v>
      </c>
      <c r="V463" s="177">
        <v>0</v>
      </c>
      <c r="W463" s="177">
        <v>15.1</v>
      </c>
      <c r="X463" s="183">
        <v>18.600000000000001</v>
      </c>
      <c r="Y463" s="112">
        <v>0</v>
      </c>
      <c r="Z463" s="113">
        <v>2</v>
      </c>
      <c r="AA463" s="113">
        <v>27</v>
      </c>
      <c r="AB463" s="113">
        <v>27</v>
      </c>
      <c r="AC463" s="113">
        <v>2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 x14ac:dyDescent="0.2">
      <c r="A464" s="111" t="s">
        <v>111</v>
      </c>
      <c r="B464" s="111">
        <v>64</v>
      </c>
      <c r="C464" s="112">
        <v>0</v>
      </c>
      <c r="D464" s="113">
        <v>1</v>
      </c>
      <c r="E464" s="113">
        <v>59</v>
      </c>
      <c r="F464" s="113">
        <v>1</v>
      </c>
      <c r="G464" s="113">
        <v>0</v>
      </c>
      <c r="H464" s="113">
        <v>3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1</v>
      </c>
      <c r="R464" s="177">
        <v>1.5629999999999999</v>
      </c>
      <c r="S464" s="113">
        <v>0</v>
      </c>
      <c r="T464" s="177">
        <v>0</v>
      </c>
      <c r="U464" s="113">
        <v>0</v>
      </c>
      <c r="V464" s="177">
        <v>0</v>
      </c>
      <c r="W464" s="177">
        <v>15</v>
      </c>
      <c r="X464" s="183">
        <v>17.5</v>
      </c>
      <c r="Y464" s="112">
        <v>0</v>
      </c>
      <c r="Z464" s="113">
        <v>3</v>
      </c>
      <c r="AA464" s="113">
        <v>31</v>
      </c>
      <c r="AB464" s="113">
        <v>29</v>
      </c>
      <c r="AC464" s="113">
        <v>1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 x14ac:dyDescent="0.2">
      <c r="A465" s="111" t="s">
        <v>112</v>
      </c>
      <c r="B465" s="111">
        <v>57</v>
      </c>
      <c r="C465" s="112">
        <v>1</v>
      </c>
      <c r="D465" s="113">
        <v>1</v>
      </c>
      <c r="E465" s="113">
        <v>54</v>
      </c>
      <c r="F465" s="113">
        <v>0</v>
      </c>
      <c r="G465" s="113">
        <v>1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5</v>
      </c>
      <c r="R465" s="177">
        <v>8.7720000000000002</v>
      </c>
      <c r="S465" s="113">
        <v>1</v>
      </c>
      <c r="T465" s="177">
        <v>1.754</v>
      </c>
      <c r="U465" s="113">
        <v>0</v>
      </c>
      <c r="V465" s="177">
        <v>0</v>
      </c>
      <c r="W465" s="177">
        <v>16.100000000000001</v>
      </c>
      <c r="X465" s="183">
        <v>18.7</v>
      </c>
      <c r="Y465" s="112">
        <v>0</v>
      </c>
      <c r="Z465" s="113">
        <v>1</v>
      </c>
      <c r="AA465" s="113">
        <v>16</v>
      </c>
      <c r="AB465" s="113">
        <v>35</v>
      </c>
      <c r="AC465" s="113">
        <v>5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 x14ac:dyDescent="0.2">
      <c r="A466" s="111" t="s">
        <v>113</v>
      </c>
      <c r="B466" s="111">
        <v>66</v>
      </c>
      <c r="C466" s="112">
        <v>1</v>
      </c>
      <c r="D466" s="113">
        <v>2</v>
      </c>
      <c r="E466" s="113">
        <v>56</v>
      </c>
      <c r="F466" s="113">
        <v>2</v>
      </c>
      <c r="G466" s="113">
        <v>2</v>
      </c>
      <c r="H466" s="113">
        <v>2</v>
      </c>
      <c r="I466" s="113">
        <v>0</v>
      </c>
      <c r="J466" s="113">
        <v>1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2</v>
      </c>
      <c r="R466" s="177">
        <v>3.03</v>
      </c>
      <c r="S466" s="113">
        <v>0</v>
      </c>
      <c r="T466" s="177">
        <v>0</v>
      </c>
      <c r="U466" s="113">
        <v>0</v>
      </c>
      <c r="V466" s="177">
        <v>0</v>
      </c>
      <c r="W466" s="177">
        <v>15.7</v>
      </c>
      <c r="X466" s="183">
        <v>17.899999999999999</v>
      </c>
      <c r="Y466" s="112">
        <v>0</v>
      </c>
      <c r="Z466" s="113">
        <v>3</v>
      </c>
      <c r="AA466" s="113">
        <v>19</v>
      </c>
      <c r="AB466" s="113">
        <v>42</v>
      </c>
      <c r="AC466" s="113">
        <v>2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 x14ac:dyDescent="0.2">
      <c r="A467" s="111" t="s">
        <v>114</v>
      </c>
      <c r="B467" s="111">
        <v>69</v>
      </c>
      <c r="C467" s="112">
        <v>1</v>
      </c>
      <c r="D467" s="113">
        <v>0</v>
      </c>
      <c r="E467" s="113">
        <v>61</v>
      </c>
      <c r="F467" s="113">
        <v>0</v>
      </c>
      <c r="G467" s="113">
        <v>5</v>
      </c>
      <c r="H467" s="113">
        <v>2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6</v>
      </c>
      <c r="R467" s="177">
        <v>8.6959999999999997</v>
      </c>
      <c r="S467" s="113">
        <v>0</v>
      </c>
      <c r="T467" s="177">
        <v>0</v>
      </c>
      <c r="U467" s="113">
        <v>0</v>
      </c>
      <c r="V467" s="177">
        <v>0</v>
      </c>
      <c r="W467" s="177">
        <v>15.9</v>
      </c>
      <c r="X467" s="183">
        <v>19.100000000000001</v>
      </c>
      <c r="Y467" s="112">
        <v>0</v>
      </c>
      <c r="Z467" s="113">
        <v>0</v>
      </c>
      <c r="AA467" s="113">
        <v>31</v>
      </c>
      <c r="AB467" s="113">
        <v>32</v>
      </c>
      <c r="AC467" s="113">
        <v>6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 x14ac:dyDescent="0.2">
      <c r="A468" s="111" t="s">
        <v>115</v>
      </c>
      <c r="B468" s="111">
        <v>54</v>
      </c>
      <c r="C468" s="112">
        <v>1</v>
      </c>
      <c r="D468" s="113">
        <v>0</v>
      </c>
      <c r="E468" s="113">
        <v>46</v>
      </c>
      <c r="F468" s="113">
        <v>0</v>
      </c>
      <c r="G468" s="113">
        <v>5</v>
      </c>
      <c r="H468" s="113">
        <v>0</v>
      </c>
      <c r="I468" s="113">
        <v>2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6</v>
      </c>
      <c r="R468" s="177">
        <v>11.11</v>
      </c>
      <c r="S468" s="113">
        <v>0</v>
      </c>
      <c r="T468" s="177">
        <v>0</v>
      </c>
      <c r="U468" s="113">
        <v>0</v>
      </c>
      <c r="V468" s="177">
        <v>0</v>
      </c>
      <c r="W468" s="177">
        <v>15.8</v>
      </c>
      <c r="X468" s="183">
        <v>18.899999999999999</v>
      </c>
      <c r="Y468" s="112">
        <v>0</v>
      </c>
      <c r="Z468" s="113">
        <v>2</v>
      </c>
      <c r="AA468" s="113">
        <v>19</v>
      </c>
      <c r="AB468" s="113">
        <v>27</v>
      </c>
      <c r="AC468" s="113">
        <v>6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 x14ac:dyDescent="0.2">
      <c r="A469" s="111" t="s">
        <v>116</v>
      </c>
      <c r="B469" s="111">
        <v>70</v>
      </c>
      <c r="C469" s="112">
        <v>1</v>
      </c>
      <c r="D469" s="113">
        <v>3</v>
      </c>
      <c r="E469" s="113">
        <v>63</v>
      </c>
      <c r="F469" s="113">
        <v>0</v>
      </c>
      <c r="G469" s="113">
        <v>2</v>
      </c>
      <c r="H469" s="113">
        <v>1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9</v>
      </c>
      <c r="R469" s="177">
        <v>12.86</v>
      </c>
      <c r="S469" s="113">
        <v>3</v>
      </c>
      <c r="T469" s="177">
        <v>4.2859999999999996</v>
      </c>
      <c r="U469" s="113">
        <v>0</v>
      </c>
      <c r="V469" s="177">
        <v>0</v>
      </c>
      <c r="W469" s="177">
        <v>16.2</v>
      </c>
      <c r="X469" s="183">
        <v>19.3</v>
      </c>
      <c r="Y469" s="112">
        <v>0</v>
      </c>
      <c r="Z469" s="113">
        <v>3</v>
      </c>
      <c r="AA469" s="113">
        <v>21</v>
      </c>
      <c r="AB469" s="113">
        <v>37</v>
      </c>
      <c r="AC469" s="113">
        <v>9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 x14ac:dyDescent="0.2">
      <c r="A470" s="111" t="s">
        <v>117</v>
      </c>
      <c r="B470" s="111">
        <v>67</v>
      </c>
      <c r="C470" s="112">
        <v>0</v>
      </c>
      <c r="D470" s="113">
        <v>5</v>
      </c>
      <c r="E470" s="113">
        <v>58</v>
      </c>
      <c r="F470" s="113">
        <v>0</v>
      </c>
      <c r="G470" s="113">
        <v>4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6</v>
      </c>
      <c r="R470" s="177">
        <v>8.9550000000000001</v>
      </c>
      <c r="S470" s="113">
        <v>0</v>
      </c>
      <c r="T470" s="177">
        <v>0</v>
      </c>
      <c r="U470" s="113">
        <v>0</v>
      </c>
      <c r="V470" s="177">
        <v>0</v>
      </c>
      <c r="W470" s="177">
        <v>16.600000000000001</v>
      </c>
      <c r="X470" s="183">
        <v>19.5</v>
      </c>
      <c r="Y470" s="112">
        <v>0</v>
      </c>
      <c r="Z470" s="113">
        <v>1</v>
      </c>
      <c r="AA470" s="113">
        <v>16</v>
      </c>
      <c r="AB470" s="113">
        <v>44</v>
      </c>
      <c r="AC470" s="113">
        <v>6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 x14ac:dyDescent="0.2">
      <c r="A471" s="111" t="s">
        <v>118</v>
      </c>
      <c r="B471" s="111">
        <v>70</v>
      </c>
      <c r="C471" s="112">
        <v>3</v>
      </c>
      <c r="D471" s="113">
        <v>2</v>
      </c>
      <c r="E471" s="113">
        <v>59</v>
      </c>
      <c r="F471" s="113">
        <v>0</v>
      </c>
      <c r="G471" s="113">
        <v>4</v>
      </c>
      <c r="H471" s="113">
        <v>2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9</v>
      </c>
      <c r="R471" s="177">
        <v>12.86</v>
      </c>
      <c r="S471" s="113">
        <v>1</v>
      </c>
      <c r="T471" s="177">
        <v>1.429</v>
      </c>
      <c r="U471" s="113">
        <v>0</v>
      </c>
      <c r="V471" s="177">
        <v>0</v>
      </c>
      <c r="W471" s="177">
        <v>16.3</v>
      </c>
      <c r="X471" s="183">
        <v>19.899999999999999</v>
      </c>
      <c r="Y471" s="112">
        <v>0</v>
      </c>
      <c r="Z471" s="113">
        <v>2</v>
      </c>
      <c r="AA471" s="113">
        <v>21</v>
      </c>
      <c r="AB471" s="113">
        <v>38</v>
      </c>
      <c r="AC471" s="113">
        <v>9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 x14ac:dyDescent="0.2">
      <c r="A472" s="111" t="s">
        <v>119</v>
      </c>
      <c r="B472" s="111">
        <v>90</v>
      </c>
      <c r="C472" s="112">
        <v>2</v>
      </c>
      <c r="D472" s="113">
        <v>0</v>
      </c>
      <c r="E472" s="113">
        <v>81</v>
      </c>
      <c r="F472" s="113">
        <v>0</v>
      </c>
      <c r="G472" s="113">
        <v>7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14.2</v>
      </c>
      <c r="X472" s="183">
        <v>17</v>
      </c>
      <c r="Y472" s="112">
        <v>0</v>
      </c>
      <c r="Z472" s="113">
        <v>8</v>
      </c>
      <c r="AA472" s="113">
        <v>46</v>
      </c>
      <c r="AB472" s="113">
        <v>36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 x14ac:dyDescent="0.2">
      <c r="A473" s="111" t="s">
        <v>120</v>
      </c>
      <c r="B473" s="111">
        <v>90</v>
      </c>
      <c r="C473" s="112">
        <v>2</v>
      </c>
      <c r="D473" s="113">
        <v>1</v>
      </c>
      <c r="E473" s="113">
        <v>77</v>
      </c>
      <c r="F473" s="113">
        <v>0</v>
      </c>
      <c r="G473" s="113">
        <v>5</v>
      </c>
      <c r="H473" s="113">
        <v>4</v>
      </c>
      <c r="I473" s="113">
        <v>0</v>
      </c>
      <c r="J473" s="113">
        <v>0</v>
      </c>
      <c r="K473" s="113">
        <v>1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2</v>
      </c>
      <c r="R473" s="177">
        <v>2.222</v>
      </c>
      <c r="S473" s="113">
        <v>1</v>
      </c>
      <c r="T473" s="177">
        <v>1.111</v>
      </c>
      <c r="U473" s="113">
        <v>0</v>
      </c>
      <c r="V473" s="177">
        <v>0</v>
      </c>
      <c r="W473" s="177">
        <v>15.9</v>
      </c>
      <c r="X473" s="183">
        <v>18</v>
      </c>
      <c r="Y473" s="112">
        <v>0</v>
      </c>
      <c r="Z473" s="113">
        <v>0</v>
      </c>
      <c r="AA473" s="113">
        <v>31</v>
      </c>
      <c r="AB473" s="113">
        <v>57</v>
      </c>
      <c r="AC473" s="113">
        <v>2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 x14ac:dyDescent="0.2">
      <c r="A474" s="111" t="s">
        <v>121</v>
      </c>
      <c r="B474" s="111">
        <v>93</v>
      </c>
      <c r="C474" s="112">
        <v>0</v>
      </c>
      <c r="D474" s="113">
        <v>0</v>
      </c>
      <c r="E474" s="113">
        <v>86</v>
      </c>
      <c r="F474" s="113">
        <v>0</v>
      </c>
      <c r="G474" s="113">
        <v>4</v>
      </c>
      <c r="H474" s="113">
        <v>0</v>
      </c>
      <c r="I474" s="113">
        <v>3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11</v>
      </c>
      <c r="R474" s="177">
        <v>11.83</v>
      </c>
      <c r="S474" s="113">
        <v>0</v>
      </c>
      <c r="T474" s="177">
        <v>0</v>
      </c>
      <c r="U474" s="113">
        <v>0</v>
      </c>
      <c r="V474" s="177">
        <v>0</v>
      </c>
      <c r="W474" s="177">
        <v>15.7</v>
      </c>
      <c r="X474" s="183">
        <v>18.899999999999999</v>
      </c>
      <c r="Y474" s="112">
        <v>1</v>
      </c>
      <c r="Z474" s="113">
        <v>3</v>
      </c>
      <c r="AA474" s="113">
        <v>31</v>
      </c>
      <c r="AB474" s="113">
        <v>47</v>
      </c>
      <c r="AC474" s="113">
        <v>11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 x14ac:dyDescent="0.2">
      <c r="A475" s="111" t="s">
        <v>122</v>
      </c>
      <c r="B475" s="111">
        <v>94</v>
      </c>
      <c r="C475" s="112">
        <v>1</v>
      </c>
      <c r="D475" s="113">
        <v>0</v>
      </c>
      <c r="E475" s="113">
        <v>86</v>
      </c>
      <c r="F475" s="113">
        <v>1</v>
      </c>
      <c r="G475" s="113">
        <v>6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8</v>
      </c>
      <c r="R475" s="177">
        <v>8.5109999999999992</v>
      </c>
      <c r="S475" s="113">
        <v>0</v>
      </c>
      <c r="T475" s="177">
        <v>0</v>
      </c>
      <c r="U475" s="113">
        <v>0</v>
      </c>
      <c r="V475" s="177">
        <v>0</v>
      </c>
      <c r="W475" s="177">
        <v>15.1</v>
      </c>
      <c r="X475" s="183">
        <v>18.5</v>
      </c>
      <c r="Y475" s="112">
        <v>0</v>
      </c>
      <c r="Z475" s="113">
        <v>5</v>
      </c>
      <c r="AA475" s="113">
        <v>41</v>
      </c>
      <c r="AB475" s="113">
        <v>40</v>
      </c>
      <c r="AC475" s="113">
        <v>8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 x14ac:dyDescent="0.2">
      <c r="A476" s="111" t="s">
        <v>123</v>
      </c>
      <c r="B476" s="111">
        <v>79</v>
      </c>
      <c r="C476" s="112">
        <v>2</v>
      </c>
      <c r="D476" s="113">
        <v>3</v>
      </c>
      <c r="E476" s="113">
        <v>64</v>
      </c>
      <c r="F476" s="113">
        <v>0</v>
      </c>
      <c r="G476" s="113">
        <v>8</v>
      </c>
      <c r="H476" s="113">
        <v>0</v>
      </c>
      <c r="I476" s="113">
        <v>1</v>
      </c>
      <c r="J476" s="113">
        <v>0</v>
      </c>
      <c r="K476" s="113">
        <v>0</v>
      </c>
      <c r="L476" s="113">
        <v>0</v>
      </c>
      <c r="M476" s="113">
        <v>1</v>
      </c>
      <c r="N476" s="114">
        <v>0</v>
      </c>
      <c r="O476" s="114">
        <v>0</v>
      </c>
      <c r="P476" s="114">
        <v>0</v>
      </c>
      <c r="Q476" s="112">
        <v>5</v>
      </c>
      <c r="R476" s="177">
        <v>6.3289999999999997</v>
      </c>
      <c r="S476" s="113">
        <v>0</v>
      </c>
      <c r="T476" s="177">
        <v>0</v>
      </c>
      <c r="U476" s="113">
        <v>0</v>
      </c>
      <c r="V476" s="177">
        <v>0</v>
      </c>
      <c r="W476" s="177">
        <v>15</v>
      </c>
      <c r="X476" s="183">
        <v>18</v>
      </c>
      <c r="Y476" s="112">
        <v>2</v>
      </c>
      <c r="Z476" s="113">
        <v>4</v>
      </c>
      <c r="AA476" s="113">
        <v>29</v>
      </c>
      <c r="AB476" s="113">
        <v>39</v>
      </c>
      <c r="AC476" s="113">
        <v>5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 x14ac:dyDescent="0.2">
      <c r="A477" s="111" t="s">
        <v>124</v>
      </c>
      <c r="B477" s="111">
        <v>85</v>
      </c>
      <c r="C477" s="112">
        <v>3</v>
      </c>
      <c r="D477" s="113">
        <v>3</v>
      </c>
      <c r="E477" s="113">
        <v>71</v>
      </c>
      <c r="F477" s="113">
        <v>1</v>
      </c>
      <c r="G477" s="113">
        <v>4</v>
      </c>
      <c r="H477" s="113">
        <v>2</v>
      </c>
      <c r="I477" s="113">
        <v>0</v>
      </c>
      <c r="J477" s="113">
        <v>1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6</v>
      </c>
      <c r="R477" s="177">
        <v>7.0590000000000002</v>
      </c>
      <c r="S477" s="113">
        <v>2</v>
      </c>
      <c r="T477" s="177">
        <v>2.3530000000000002</v>
      </c>
      <c r="U477" s="113">
        <v>0</v>
      </c>
      <c r="V477" s="177">
        <v>0</v>
      </c>
      <c r="W477" s="177">
        <v>14</v>
      </c>
      <c r="X477" s="183">
        <v>17.3</v>
      </c>
      <c r="Y477" s="112">
        <v>1</v>
      </c>
      <c r="Z477" s="113">
        <v>8</v>
      </c>
      <c r="AA477" s="113">
        <v>53</v>
      </c>
      <c r="AB477" s="113">
        <v>17</v>
      </c>
      <c r="AC477" s="113">
        <v>4</v>
      </c>
      <c r="AD477" s="113">
        <v>1</v>
      </c>
      <c r="AE477" s="113">
        <v>1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 x14ac:dyDescent="0.2">
      <c r="A478" s="111" t="s">
        <v>125</v>
      </c>
      <c r="B478" s="111">
        <v>114</v>
      </c>
      <c r="C478" s="112">
        <v>1</v>
      </c>
      <c r="D478" s="113">
        <v>0</v>
      </c>
      <c r="E478" s="113">
        <v>104</v>
      </c>
      <c r="F478" s="113">
        <v>1</v>
      </c>
      <c r="G478" s="113">
        <v>8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6</v>
      </c>
      <c r="R478" s="177">
        <v>5.2629999999999999</v>
      </c>
      <c r="S478" s="113">
        <v>4</v>
      </c>
      <c r="T478" s="177">
        <v>3.5089999999999999</v>
      </c>
      <c r="U478" s="113">
        <v>4</v>
      </c>
      <c r="V478" s="177">
        <v>3.5089999999999999</v>
      </c>
      <c r="W478" s="177">
        <v>15.1</v>
      </c>
      <c r="X478" s="183">
        <v>18.399999999999999</v>
      </c>
      <c r="Y478" s="112">
        <v>0</v>
      </c>
      <c r="Z478" s="113">
        <v>6</v>
      </c>
      <c r="AA478" s="113">
        <v>66</v>
      </c>
      <c r="AB478" s="113">
        <v>36</v>
      </c>
      <c r="AC478" s="113">
        <v>2</v>
      </c>
      <c r="AD478" s="113">
        <v>0</v>
      </c>
      <c r="AE478" s="113">
        <v>0</v>
      </c>
      <c r="AF478" s="113">
        <v>0</v>
      </c>
      <c r="AG478" s="113">
        <v>4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 x14ac:dyDescent="0.2">
      <c r="A479" s="111" t="s">
        <v>126</v>
      </c>
      <c r="B479" s="111">
        <v>115</v>
      </c>
      <c r="C479" s="112">
        <v>4</v>
      </c>
      <c r="D479" s="113">
        <v>1</v>
      </c>
      <c r="E479" s="113">
        <v>98</v>
      </c>
      <c r="F479" s="113">
        <v>0</v>
      </c>
      <c r="G479" s="113">
        <v>8</v>
      </c>
      <c r="H479" s="113">
        <v>3</v>
      </c>
      <c r="I479" s="113">
        <v>1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18</v>
      </c>
      <c r="R479" s="177">
        <v>15.65</v>
      </c>
      <c r="S479" s="113">
        <v>10</v>
      </c>
      <c r="T479" s="177">
        <v>8.6959999999999997</v>
      </c>
      <c r="U479" s="113">
        <v>0</v>
      </c>
      <c r="V479" s="177">
        <v>0</v>
      </c>
      <c r="W479" s="177">
        <v>15.7</v>
      </c>
      <c r="X479" s="183">
        <v>20.3</v>
      </c>
      <c r="Y479" s="112">
        <v>0</v>
      </c>
      <c r="Z479" s="113">
        <v>8</v>
      </c>
      <c r="AA479" s="113">
        <v>45</v>
      </c>
      <c r="AB479" s="113">
        <v>44</v>
      </c>
      <c r="AC479" s="113">
        <v>13</v>
      </c>
      <c r="AD479" s="113">
        <v>5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 x14ac:dyDescent="0.2">
      <c r="A480" s="111" t="s">
        <v>127</v>
      </c>
      <c r="B480" s="111">
        <v>99</v>
      </c>
      <c r="C480" s="112">
        <v>2</v>
      </c>
      <c r="D480" s="113">
        <v>2</v>
      </c>
      <c r="E480" s="113">
        <v>88</v>
      </c>
      <c r="F480" s="113">
        <v>0</v>
      </c>
      <c r="G480" s="113">
        <v>3</v>
      </c>
      <c r="H480" s="113">
        <v>2</v>
      </c>
      <c r="I480" s="113">
        <v>1</v>
      </c>
      <c r="J480" s="113">
        <v>0</v>
      </c>
      <c r="K480" s="113">
        <v>1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5</v>
      </c>
      <c r="R480" s="177">
        <v>5.0510000000000002</v>
      </c>
      <c r="S480" s="113">
        <v>1</v>
      </c>
      <c r="T480" s="177">
        <v>1.01</v>
      </c>
      <c r="U480" s="113">
        <v>0</v>
      </c>
      <c r="V480" s="177">
        <v>0</v>
      </c>
      <c r="W480" s="177">
        <v>15.3</v>
      </c>
      <c r="X480" s="183">
        <v>17.2</v>
      </c>
      <c r="Y480" s="112">
        <v>0</v>
      </c>
      <c r="Z480" s="113">
        <v>1</v>
      </c>
      <c r="AA480" s="113">
        <v>43</v>
      </c>
      <c r="AB480" s="113">
        <v>50</v>
      </c>
      <c r="AC480" s="113">
        <v>4</v>
      </c>
      <c r="AD480" s="113">
        <v>1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 x14ac:dyDescent="0.2">
      <c r="A481" s="111" t="s">
        <v>128</v>
      </c>
      <c r="B481" s="111">
        <v>106</v>
      </c>
      <c r="C481" s="112">
        <v>2</v>
      </c>
      <c r="D481" s="113">
        <v>5</v>
      </c>
      <c r="E481" s="113">
        <v>90</v>
      </c>
      <c r="F481" s="113">
        <v>0</v>
      </c>
      <c r="G481" s="113">
        <v>4</v>
      </c>
      <c r="H481" s="113">
        <v>3</v>
      </c>
      <c r="I481" s="113">
        <v>1</v>
      </c>
      <c r="J481" s="113">
        <v>0</v>
      </c>
      <c r="K481" s="113">
        <v>0</v>
      </c>
      <c r="L481" s="113">
        <v>0</v>
      </c>
      <c r="M481" s="113">
        <v>1</v>
      </c>
      <c r="N481" s="114">
        <v>0</v>
      </c>
      <c r="O481" s="114">
        <v>0</v>
      </c>
      <c r="P481" s="114">
        <v>0</v>
      </c>
      <c r="Q481" s="112">
        <v>6</v>
      </c>
      <c r="R481" s="177">
        <v>5.66</v>
      </c>
      <c r="S481" s="113">
        <v>2</v>
      </c>
      <c r="T481" s="177">
        <v>1.887</v>
      </c>
      <c r="U481" s="113">
        <v>0</v>
      </c>
      <c r="V481" s="177">
        <v>0</v>
      </c>
      <c r="W481" s="177">
        <v>14.8</v>
      </c>
      <c r="X481" s="183">
        <v>18.399999999999999</v>
      </c>
      <c r="Y481" s="112">
        <v>1</v>
      </c>
      <c r="Z481" s="113">
        <v>12</v>
      </c>
      <c r="AA481" s="113">
        <v>41</v>
      </c>
      <c r="AB481" s="113">
        <v>46</v>
      </c>
      <c r="AC481" s="113">
        <v>5</v>
      </c>
      <c r="AD481" s="113">
        <v>1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 x14ac:dyDescent="0.2">
      <c r="A482" s="111" t="s">
        <v>129</v>
      </c>
      <c r="B482" s="111">
        <v>115</v>
      </c>
      <c r="C482" s="112">
        <v>2</v>
      </c>
      <c r="D482" s="113">
        <v>3</v>
      </c>
      <c r="E482" s="113">
        <v>102</v>
      </c>
      <c r="F482" s="113">
        <v>1</v>
      </c>
      <c r="G482" s="113">
        <v>2</v>
      </c>
      <c r="H482" s="113">
        <v>3</v>
      </c>
      <c r="I482" s="113">
        <v>0</v>
      </c>
      <c r="J482" s="113">
        <v>1</v>
      </c>
      <c r="K482" s="113">
        <v>1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8</v>
      </c>
      <c r="R482" s="177">
        <v>6.9569999999999999</v>
      </c>
      <c r="S482" s="113">
        <v>0</v>
      </c>
      <c r="T482" s="177">
        <v>0</v>
      </c>
      <c r="U482" s="113">
        <v>0</v>
      </c>
      <c r="V482" s="177">
        <v>0</v>
      </c>
      <c r="W482" s="177">
        <v>14.8</v>
      </c>
      <c r="X482" s="183">
        <v>18.7</v>
      </c>
      <c r="Y482" s="112">
        <v>1</v>
      </c>
      <c r="Z482" s="113">
        <v>6</v>
      </c>
      <c r="AA482" s="113">
        <v>58</v>
      </c>
      <c r="AB482" s="113">
        <v>42</v>
      </c>
      <c r="AC482" s="113">
        <v>8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 x14ac:dyDescent="0.2">
      <c r="A483" s="111" t="s">
        <v>130</v>
      </c>
      <c r="B483" s="111">
        <v>90</v>
      </c>
      <c r="C483" s="112">
        <v>1</v>
      </c>
      <c r="D483" s="113">
        <v>1</v>
      </c>
      <c r="E483" s="113">
        <v>78</v>
      </c>
      <c r="F483" s="113">
        <v>1</v>
      </c>
      <c r="G483" s="113">
        <v>5</v>
      </c>
      <c r="H483" s="113">
        <v>1</v>
      </c>
      <c r="I483" s="113">
        <v>2</v>
      </c>
      <c r="J483" s="113">
        <v>1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4</v>
      </c>
      <c r="R483" s="177">
        <v>4.444</v>
      </c>
      <c r="S483" s="113">
        <v>0</v>
      </c>
      <c r="T483" s="177">
        <v>0</v>
      </c>
      <c r="U483" s="113">
        <v>0</v>
      </c>
      <c r="V483" s="177">
        <v>0</v>
      </c>
      <c r="W483" s="177">
        <v>13.8</v>
      </c>
      <c r="X483" s="183">
        <v>18</v>
      </c>
      <c r="Y483" s="112">
        <v>1</v>
      </c>
      <c r="Z483" s="113">
        <v>16</v>
      </c>
      <c r="AA483" s="113">
        <v>36</v>
      </c>
      <c r="AB483" s="113">
        <v>33</v>
      </c>
      <c r="AC483" s="113">
        <v>4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 x14ac:dyDescent="0.2">
      <c r="A484" s="111" t="s">
        <v>131</v>
      </c>
      <c r="B484" s="111">
        <v>98</v>
      </c>
      <c r="C484" s="112">
        <v>1</v>
      </c>
      <c r="D484" s="113">
        <v>0</v>
      </c>
      <c r="E484" s="113">
        <v>94</v>
      </c>
      <c r="F484" s="113">
        <v>1</v>
      </c>
      <c r="G484" s="113">
        <v>1</v>
      </c>
      <c r="H484" s="113">
        <v>1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3</v>
      </c>
      <c r="R484" s="177">
        <v>3.0609999999999999</v>
      </c>
      <c r="S484" s="113">
        <v>1</v>
      </c>
      <c r="T484" s="177">
        <v>1.02</v>
      </c>
      <c r="U484" s="113">
        <v>0</v>
      </c>
      <c r="V484" s="177">
        <v>0</v>
      </c>
      <c r="W484" s="177">
        <v>14.1</v>
      </c>
      <c r="X484" s="183">
        <v>16.3</v>
      </c>
      <c r="Y484" s="112">
        <v>0</v>
      </c>
      <c r="Z484" s="113">
        <v>7</v>
      </c>
      <c r="AA484" s="113">
        <v>60</v>
      </c>
      <c r="AB484" s="113">
        <v>28</v>
      </c>
      <c r="AC484" s="113">
        <v>3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 x14ac:dyDescent="0.2">
      <c r="A485" s="111" t="s">
        <v>132</v>
      </c>
      <c r="B485" s="111">
        <v>85</v>
      </c>
      <c r="C485" s="112">
        <v>2</v>
      </c>
      <c r="D485" s="113">
        <v>1</v>
      </c>
      <c r="E485" s="113">
        <v>70</v>
      </c>
      <c r="F485" s="113">
        <v>0</v>
      </c>
      <c r="G485" s="113">
        <v>5</v>
      </c>
      <c r="H485" s="113">
        <v>3</v>
      </c>
      <c r="I485" s="113">
        <v>1</v>
      </c>
      <c r="J485" s="113">
        <v>1</v>
      </c>
      <c r="K485" s="113">
        <v>0</v>
      </c>
      <c r="L485" s="113">
        <v>0</v>
      </c>
      <c r="M485" s="113">
        <v>1</v>
      </c>
      <c r="N485" s="114">
        <v>1</v>
      </c>
      <c r="O485" s="114">
        <v>0</v>
      </c>
      <c r="P485" s="114">
        <v>0</v>
      </c>
      <c r="Q485" s="112">
        <v>1</v>
      </c>
      <c r="R485" s="177">
        <v>1.1759999999999999</v>
      </c>
      <c r="S485" s="113">
        <v>0</v>
      </c>
      <c r="T485" s="177">
        <v>0</v>
      </c>
      <c r="U485" s="113">
        <v>0</v>
      </c>
      <c r="V485" s="177">
        <v>0</v>
      </c>
      <c r="W485" s="177">
        <v>12</v>
      </c>
      <c r="X485" s="183">
        <v>15.2</v>
      </c>
      <c r="Y485" s="112">
        <v>2</v>
      </c>
      <c r="Z485" s="113">
        <v>19</v>
      </c>
      <c r="AA485" s="113">
        <v>50</v>
      </c>
      <c r="AB485" s="113">
        <v>13</v>
      </c>
      <c r="AC485" s="113">
        <v>1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 x14ac:dyDescent="0.2">
      <c r="A486" s="111" t="s">
        <v>133</v>
      </c>
      <c r="B486" s="111">
        <v>111</v>
      </c>
      <c r="C486" s="112">
        <v>1</v>
      </c>
      <c r="D486" s="113">
        <v>1</v>
      </c>
      <c r="E486" s="113">
        <v>102</v>
      </c>
      <c r="F486" s="113">
        <v>0</v>
      </c>
      <c r="G486" s="113">
        <v>2</v>
      </c>
      <c r="H486" s="113">
        <v>4</v>
      </c>
      <c r="I486" s="113">
        <v>0</v>
      </c>
      <c r="J486" s="113">
        <v>0</v>
      </c>
      <c r="K486" s="113">
        <v>1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10</v>
      </c>
      <c r="R486" s="177">
        <v>9.0090000000000003</v>
      </c>
      <c r="S486" s="113">
        <v>2</v>
      </c>
      <c r="T486" s="177">
        <v>1.802</v>
      </c>
      <c r="U486" s="113">
        <v>0</v>
      </c>
      <c r="V486" s="177">
        <v>0</v>
      </c>
      <c r="W486" s="177">
        <v>15.4</v>
      </c>
      <c r="X486" s="183">
        <v>19.3</v>
      </c>
      <c r="Y486" s="112">
        <v>0</v>
      </c>
      <c r="Z486" s="113">
        <v>7</v>
      </c>
      <c r="AA486" s="113">
        <v>42</v>
      </c>
      <c r="AB486" s="113">
        <v>52</v>
      </c>
      <c r="AC486" s="113">
        <v>9</v>
      </c>
      <c r="AD486" s="113">
        <v>1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 x14ac:dyDescent="0.2">
      <c r="A487" s="111" t="s">
        <v>134</v>
      </c>
      <c r="B487" s="111">
        <v>129</v>
      </c>
      <c r="C487" s="112">
        <v>3</v>
      </c>
      <c r="D487" s="113">
        <v>3</v>
      </c>
      <c r="E487" s="113">
        <v>113</v>
      </c>
      <c r="F487" s="113">
        <v>0</v>
      </c>
      <c r="G487" s="113">
        <v>6</v>
      </c>
      <c r="H487" s="113">
        <v>4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5</v>
      </c>
      <c r="R487" s="177">
        <v>3.8759999999999999</v>
      </c>
      <c r="S487" s="113">
        <v>1</v>
      </c>
      <c r="T487" s="177">
        <v>0.77500000000000002</v>
      </c>
      <c r="U487" s="113">
        <v>0</v>
      </c>
      <c r="V487" s="177">
        <v>0</v>
      </c>
      <c r="W487" s="177">
        <v>14.3</v>
      </c>
      <c r="X487" s="183">
        <v>18.3</v>
      </c>
      <c r="Y487" s="112">
        <v>1</v>
      </c>
      <c r="Z487" s="113">
        <v>19</v>
      </c>
      <c r="AA487" s="113">
        <v>54</v>
      </c>
      <c r="AB487" s="113">
        <v>50</v>
      </c>
      <c r="AC487" s="113">
        <v>5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 x14ac:dyDescent="0.2">
      <c r="A488" s="111" t="s">
        <v>135</v>
      </c>
      <c r="B488" s="111">
        <v>132</v>
      </c>
      <c r="C488" s="112">
        <v>2</v>
      </c>
      <c r="D488" s="113">
        <v>5</v>
      </c>
      <c r="E488" s="113">
        <v>109</v>
      </c>
      <c r="F488" s="113">
        <v>1</v>
      </c>
      <c r="G488" s="113">
        <v>9</v>
      </c>
      <c r="H488" s="113">
        <v>4</v>
      </c>
      <c r="I488" s="113">
        <v>1</v>
      </c>
      <c r="J488" s="113">
        <v>1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12</v>
      </c>
      <c r="R488" s="177">
        <v>9.0909999999999993</v>
      </c>
      <c r="S488" s="113">
        <v>2</v>
      </c>
      <c r="T488" s="177">
        <v>1.5149999999999999</v>
      </c>
      <c r="U488" s="113">
        <v>0</v>
      </c>
      <c r="V488" s="177">
        <v>0</v>
      </c>
      <c r="W488" s="177">
        <v>14.3</v>
      </c>
      <c r="X488" s="183">
        <v>18.8</v>
      </c>
      <c r="Y488" s="112">
        <v>1</v>
      </c>
      <c r="Z488" s="113">
        <v>14</v>
      </c>
      <c r="AA488" s="113">
        <v>69</v>
      </c>
      <c r="AB488" s="113">
        <v>36</v>
      </c>
      <c r="AC488" s="113">
        <v>11</v>
      </c>
      <c r="AD488" s="113">
        <v>1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 x14ac:dyDescent="0.2">
      <c r="A489" s="111" t="s">
        <v>136</v>
      </c>
      <c r="B489" s="111">
        <v>128</v>
      </c>
      <c r="C489" s="112">
        <v>0</v>
      </c>
      <c r="D489" s="113">
        <v>4</v>
      </c>
      <c r="E489" s="113">
        <v>115</v>
      </c>
      <c r="F489" s="113">
        <v>1</v>
      </c>
      <c r="G489" s="113">
        <v>6</v>
      </c>
      <c r="H489" s="113">
        <v>2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3</v>
      </c>
      <c r="R489" s="177">
        <v>2.3439999999999999</v>
      </c>
      <c r="S489" s="113">
        <v>0</v>
      </c>
      <c r="T489" s="177">
        <v>0</v>
      </c>
      <c r="U489" s="113">
        <v>0</v>
      </c>
      <c r="V489" s="177">
        <v>0</v>
      </c>
      <c r="W489" s="177">
        <v>12.7</v>
      </c>
      <c r="X489" s="183">
        <v>16.100000000000001</v>
      </c>
      <c r="Y489" s="112">
        <v>2</v>
      </c>
      <c r="Z489" s="113">
        <v>29</v>
      </c>
      <c r="AA489" s="113">
        <v>67</v>
      </c>
      <c r="AB489" s="113">
        <v>27</v>
      </c>
      <c r="AC489" s="113">
        <v>3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 x14ac:dyDescent="0.2">
      <c r="A490" s="111" t="s">
        <v>137</v>
      </c>
      <c r="B490" s="111">
        <v>148</v>
      </c>
      <c r="C490" s="112">
        <v>1</v>
      </c>
      <c r="D490" s="113">
        <v>3</v>
      </c>
      <c r="E490" s="113">
        <v>134</v>
      </c>
      <c r="F490" s="113">
        <v>0</v>
      </c>
      <c r="G490" s="113">
        <v>6</v>
      </c>
      <c r="H490" s="113">
        <v>3</v>
      </c>
      <c r="I490" s="113">
        <v>1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5</v>
      </c>
      <c r="R490" s="177">
        <v>3.3780000000000001</v>
      </c>
      <c r="S490" s="113">
        <v>1</v>
      </c>
      <c r="T490" s="177">
        <v>0.67600000000000005</v>
      </c>
      <c r="U490" s="113">
        <v>0</v>
      </c>
      <c r="V490" s="177">
        <v>0</v>
      </c>
      <c r="W490" s="177">
        <v>13.4</v>
      </c>
      <c r="X490" s="183">
        <v>16.600000000000001</v>
      </c>
      <c r="Y490" s="112">
        <v>1</v>
      </c>
      <c r="Z490" s="113">
        <v>28</v>
      </c>
      <c r="AA490" s="113">
        <v>81</v>
      </c>
      <c r="AB490" s="113">
        <v>33</v>
      </c>
      <c r="AC490" s="113">
        <v>4</v>
      </c>
      <c r="AD490" s="113">
        <v>1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 x14ac:dyDescent="0.2">
      <c r="A491" s="111" t="s">
        <v>138</v>
      </c>
      <c r="B491" s="111">
        <v>126</v>
      </c>
      <c r="C491" s="112">
        <v>1</v>
      </c>
      <c r="D491" s="113">
        <v>2</v>
      </c>
      <c r="E491" s="113">
        <v>109</v>
      </c>
      <c r="F491" s="113">
        <v>2</v>
      </c>
      <c r="G491" s="113">
        <v>8</v>
      </c>
      <c r="H491" s="113">
        <v>1</v>
      </c>
      <c r="I491" s="113">
        <v>1</v>
      </c>
      <c r="J491" s="113">
        <v>1</v>
      </c>
      <c r="K491" s="113">
        <v>1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1</v>
      </c>
      <c r="R491" s="177">
        <v>0.79400000000000004</v>
      </c>
      <c r="S491" s="113">
        <v>0</v>
      </c>
      <c r="T491" s="177">
        <v>0</v>
      </c>
      <c r="U491" s="113">
        <v>0</v>
      </c>
      <c r="V491" s="177">
        <v>0</v>
      </c>
      <c r="W491" s="177">
        <v>12.3</v>
      </c>
      <c r="X491" s="183">
        <v>15.3</v>
      </c>
      <c r="Y491" s="112">
        <v>3</v>
      </c>
      <c r="Z491" s="113">
        <v>21</v>
      </c>
      <c r="AA491" s="113">
        <v>79</v>
      </c>
      <c r="AB491" s="113">
        <v>22</v>
      </c>
      <c r="AC491" s="113">
        <v>1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 x14ac:dyDescent="0.2">
      <c r="A492" s="111" t="s">
        <v>139</v>
      </c>
      <c r="B492" s="111">
        <v>152</v>
      </c>
      <c r="C492" s="112">
        <v>4</v>
      </c>
      <c r="D492" s="113">
        <v>1</v>
      </c>
      <c r="E492" s="113">
        <v>132</v>
      </c>
      <c r="F492" s="113">
        <v>0</v>
      </c>
      <c r="G492" s="113">
        <v>10</v>
      </c>
      <c r="H492" s="113">
        <v>2</v>
      </c>
      <c r="I492" s="113">
        <v>3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3</v>
      </c>
      <c r="R492" s="177">
        <v>1.974</v>
      </c>
      <c r="S492" s="113">
        <v>2</v>
      </c>
      <c r="T492" s="177">
        <v>1.3160000000000001</v>
      </c>
      <c r="U492" s="113">
        <v>0</v>
      </c>
      <c r="V492" s="177">
        <v>0</v>
      </c>
      <c r="W492" s="177">
        <v>13.4</v>
      </c>
      <c r="X492" s="183">
        <v>16.5</v>
      </c>
      <c r="Y492" s="112">
        <v>1</v>
      </c>
      <c r="Z492" s="113">
        <v>22</v>
      </c>
      <c r="AA492" s="113">
        <v>83</v>
      </c>
      <c r="AB492" s="113">
        <v>43</v>
      </c>
      <c r="AC492" s="113">
        <v>1</v>
      </c>
      <c r="AD492" s="113">
        <v>2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 x14ac:dyDescent="0.2">
      <c r="A493" s="111" t="s">
        <v>140</v>
      </c>
      <c r="B493" s="111">
        <v>150</v>
      </c>
      <c r="C493" s="112">
        <v>3</v>
      </c>
      <c r="D493" s="113">
        <v>2</v>
      </c>
      <c r="E493" s="113">
        <v>134</v>
      </c>
      <c r="F493" s="113">
        <v>0</v>
      </c>
      <c r="G493" s="113">
        <v>7</v>
      </c>
      <c r="H493" s="113">
        <v>1</v>
      </c>
      <c r="I493" s="113">
        <v>1</v>
      </c>
      <c r="J493" s="113">
        <v>1</v>
      </c>
      <c r="K493" s="113">
        <v>0</v>
      </c>
      <c r="L493" s="113">
        <v>0</v>
      </c>
      <c r="M493" s="113">
        <v>1</v>
      </c>
      <c r="N493" s="114">
        <v>0</v>
      </c>
      <c r="O493" s="114">
        <v>0</v>
      </c>
      <c r="P493" s="114">
        <v>0</v>
      </c>
      <c r="Q493" s="112">
        <v>2</v>
      </c>
      <c r="R493" s="177">
        <v>1.333</v>
      </c>
      <c r="S493" s="113">
        <v>0</v>
      </c>
      <c r="T493" s="177">
        <v>0</v>
      </c>
      <c r="U493" s="113">
        <v>0</v>
      </c>
      <c r="V493" s="177">
        <v>0</v>
      </c>
      <c r="W493" s="177">
        <v>12.2</v>
      </c>
      <c r="X493" s="183">
        <v>15.2</v>
      </c>
      <c r="Y493" s="112">
        <v>1</v>
      </c>
      <c r="Z493" s="113">
        <v>32</v>
      </c>
      <c r="AA493" s="113">
        <v>90</v>
      </c>
      <c r="AB493" s="113">
        <v>25</v>
      </c>
      <c r="AC493" s="113">
        <v>2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 x14ac:dyDescent="0.2">
      <c r="A494" s="111" t="s">
        <v>141</v>
      </c>
      <c r="B494" s="111">
        <v>163</v>
      </c>
      <c r="C494" s="112">
        <v>4</v>
      </c>
      <c r="D494" s="113">
        <v>6</v>
      </c>
      <c r="E494" s="113">
        <v>141</v>
      </c>
      <c r="F494" s="113">
        <v>4</v>
      </c>
      <c r="G494" s="113">
        <v>7</v>
      </c>
      <c r="H494" s="113">
        <v>0</v>
      </c>
      <c r="I494" s="113">
        <v>1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4</v>
      </c>
      <c r="R494" s="177">
        <v>2.4540000000000002</v>
      </c>
      <c r="S494" s="113">
        <v>0</v>
      </c>
      <c r="T494" s="177">
        <v>0</v>
      </c>
      <c r="U494" s="113">
        <v>0</v>
      </c>
      <c r="V494" s="177">
        <v>0</v>
      </c>
      <c r="W494" s="177">
        <v>12</v>
      </c>
      <c r="X494" s="183">
        <v>15.7</v>
      </c>
      <c r="Y494" s="112">
        <v>0</v>
      </c>
      <c r="Z494" s="113">
        <v>51</v>
      </c>
      <c r="AA494" s="113">
        <v>81</v>
      </c>
      <c r="AB494" s="113">
        <v>27</v>
      </c>
      <c r="AC494" s="113">
        <v>4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 x14ac:dyDescent="0.2">
      <c r="A495" s="111" t="s">
        <v>142</v>
      </c>
      <c r="B495" s="111">
        <v>153</v>
      </c>
      <c r="C495" s="112">
        <v>5</v>
      </c>
      <c r="D495" s="113">
        <v>4</v>
      </c>
      <c r="E495" s="113">
        <v>136</v>
      </c>
      <c r="F495" s="113">
        <v>2</v>
      </c>
      <c r="G495" s="113">
        <v>4</v>
      </c>
      <c r="H495" s="113">
        <v>2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6</v>
      </c>
      <c r="R495" s="177">
        <v>3.9220000000000002</v>
      </c>
      <c r="S495" s="113">
        <v>1</v>
      </c>
      <c r="T495" s="177">
        <v>0.65400000000000003</v>
      </c>
      <c r="U495" s="113">
        <v>0</v>
      </c>
      <c r="V495" s="177">
        <v>0</v>
      </c>
      <c r="W495" s="177">
        <v>11.3</v>
      </c>
      <c r="X495" s="183">
        <v>15.8</v>
      </c>
      <c r="Y495" s="112">
        <v>10</v>
      </c>
      <c r="Z495" s="113">
        <v>50</v>
      </c>
      <c r="AA495" s="113">
        <v>58</v>
      </c>
      <c r="AB495" s="113">
        <v>29</v>
      </c>
      <c r="AC495" s="113">
        <v>6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 x14ac:dyDescent="0.2">
      <c r="A496" s="111" t="s">
        <v>143</v>
      </c>
      <c r="B496" s="111">
        <v>145</v>
      </c>
      <c r="C496" s="112">
        <v>4</v>
      </c>
      <c r="D496" s="113">
        <v>1</v>
      </c>
      <c r="E496" s="113">
        <v>131</v>
      </c>
      <c r="F496" s="113">
        <v>1</v>
      </c>
      <c r="G496" s="113">
        <v>5</v>
      </c>
      <c r="H496" s="113">
        <v>1</v>
      </c>
      <c r="I496" s="113">
        <v>1</v>
      </c>
      <c r="J496" s="113">
        <v>0</v>
      </c>
      <c r="K496" s="113">
        <v>0</v>
      </c>
      <c r="L496" s="113">
        <v>0</v>
      </c>
      <c r="M496" s="113">
        <v>1</v>
      </c>
      <c r="N496" s="114">
        <v>0</v>
      </c>
      <c r="O496" s="114">
        <v>0</v>
      </c>
      <c r="P496" s="114">
        <v>0</v>
      </c>
      <c r="Q496" s="112">
        <v>2</v>
      </c>
      <c r="R496" s="177">
        <v>1.379</v>
      </c>
      <c r="S496" s="113">
        <v>0</v>
      </c>
      <c r="T496" s="177">
        <v>0</v>
      </c>
      <c r="U496" s="113">
        <v>0</v>
      </c>
      <c r="V496" s="177">
        <v>0</v>
      </c>
      <c r="W496" s="177">
        <v>12.1</v>
      </c>
      <c r="X496" s="183">
        <v>15.5</v>
      </c>
      <c r="Y496" s="112">
        <v>0</v>
      </c>
      <c r="Z496" s="113">
        <v>29</v>
      </c>
      <c r="AA496" s="113">
        <v>90</v>
      </c>
      <c r="AB496" s="113">
        <v>24</v>
      </c>
      <c r="AC496" s="113">
        <v>2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 x14ac:dyDescent="0.2">
      <c r="A497" s="111" t="s">
        <v>144</v>
      </c>
      <c r="B497" s="111">
        <v>107</v>
      </c>
      <c r="C497" s="112">
        <v>3</v>
      </c>
      <c r="D497" s="113">
        <v>2</v>
      </c>
      <c r="E497" s="113">
        <v>93</v>
      </c>
      <c r="F497" s="113">
        <v>1</v>
      </c>
      <c r="G497" s="113">
        <v>2</v>
      </c>
      <c r="H497" s="113">
        <v>3</v>
      </c>
      <c r="I497" s="113">
        <v>1</v>
      </c>
      <c r="J497" s="113">
        <v>1</v>
      </c>
      <c r="K497" s="113">
        <v>0</v>
      </c>
      <c r="L497" s="113">
        <v>0</v>
      </c>
      <c r="M497" s="113">
        <v>1</v>
      </c>
      <c r="N497" s="114">
        <v>0</v>
      </c>
      <c r="O497" s="114">
        <v>0</v>
      </c>
      <c r="P497" s="114">
        <v>0</v>
      </c>
      <c r="Q497" s="112">
        <v>6</v>
      </c>
      <c r="R497" s="177">
        <v>5.6070000000000002</v>
      </c>
      <c r="S497" s="113">
        <v>1</v>
      </c>
      <c r="T497" s="177">
        <v>0.93500000000000005</v>
      </c>
      <c r="U497" s="113">
        <v>0</v>
      </c>
      <c r="V497" s="177">
        <v>0</v>
      </c>
      <c r="W497" s="177">
        <v>13.3</v>
      </c>
      <c r="X497" s="183">
        <v>16.2</v>
      </c>
      <c r="Y497" s="112">
        <v>0</v>
      </c>
      <c r="Z497" s="113">
        <v>19</v>
      </c>
      <c r="AA497" s="113">
        <v>55</v>
      </c>
      <c r="AB497" s="113">
        <v>27</v>
      </c>
      <c r="AC497" s="113">
        <v>5</v>
      </c>
      <c r="AD497" s="113">
        <v>1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 x14ac:dyDescent="0.2">
      <c r="A498" s="111" t="s">
        <v>145</v>
      </c>
      <c r="B498" s="111">
        <v>130</v>
      </c>
      <c r="C498" s="112">
        <v>3</v>
      </c>
      <c r="D498" s="113">
        <v>4</v>
      </c>
      <c r="E498" s="113">
        <v>120</v>
      </c>
      <c r="F498" s="113">
        <v>0</v>
      </c>
      <c r="G498" s="113">
        <v>2</v>
      </c>
      <c r="H498" s="113">
        <v>1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1</v>
      </c>
      <c r="R498" s="177">
        <v>0.76900000000000002</v>
      </c>
      <c r="S498" s="113">
        <v>0</v>
      </c>
      <c r="T498" s="177">
        <v>0</v>
      </c>
      <c r="U498" s="113">
        <v>0</v>
      </c>
      <c r="V498" s="177">
        <v>0</v>
      </c>
      <c r="W498" s="177">
        <v>10.7</v>
      </c>
      <c r="X498" s="183">
        <v>14.4</v>
      </c>
      <c r="Y498" s="112">
        <v>3</v>
      </c>
      <c r="Z498" s="113">
        <v>55</v>
      </c>
      <c r="AA498" s="113">
        <v>58</v>
      </c>
      <c r="AB498" s="113">
        <v>13</v>
      </c>
      <c r="AC498" s="113">
        <v>1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 x14ac:dyDescent="0.2">
      <c r="A499" s="111" t="s">
        <v>146</v>
      </c>
      <c r="B499" s="111">
        <v>84</v>
      </c>
      <c r="C499" s="112">
        <v>2</v>
      </c>
      <c r="D499" s="113">
        <v>7</v>
      </c>
      <c r="E499" s="113">
        <v>66</v>
      </c>
      <c r="F499" s="113">
        <v>1</v>
      </c>
      <c r="G499" s="113">
        <v>2</v>
      </c>
      <c r="H499" s="113">
        <v>3</v>
      </c>
      <c r="I499" s="113">
        <v>3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</v>
      </c>
      <c r="R499" s="177">
        <v>1.19</v>
      </c>
      <c r="S499" s="113">
        <v>1</v>
      </c>
      <c r="T499" s="177">
        <v>1.19</v>
      </c>
      <c r="U499" s="113">
        <v>0</v>
      </c>
      <c r="V499" s="177">
        <v>0</v>
      </c>
      <c r="W499" s="177">
        <v>14.4</v>
      </c>
      <c r="X499" s="183">
        <v>16.600000000000001</v>
      </c>
      <c r="Y499" s="112">
        <v>1</v>
      </c>
      <c r="Z499" s="113">
        <v>5</v>
      </c>
      <c r="AA499" s="113">
        <v>50</v>
      </c>
      <c r="AB499" s="113">
        <v>27</v>
      </c>
      <c r="AC499" s="113">
        <v>0</v>
      </c>
      <c r="AD499" s="113">
        <v>0</v>
      </c>
      <c r="AE499" s="113">
        <v>1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 x14ac:dyDescent="0.2">
      <c r="A500" s="111" t="s">
        <v>147</v>
      </c>
      <c r="B500" s="111">
        <v>108</v>
      </c>
      <c r="C500" s="112">
        <v>7</v>
      </c>
      <c r="D500" s="113">
        <v>6</v>
      </c>
      <c r="E500" s="113">
        <v>88</v>
      </c>
      <c r="F500" s="113">
        <v>2</v>
      </c>
      <c r="G500" s="113">
        <v>0</v>
      </c>
      <c r="H500" s="113">
        <v>3</v>
      </c>
      <c r="I500" s="113">
        <v>2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2</v>
      </c>
      <c r="R500" s="177">
        <v>1.8520000000000001</v>
      </c>
      <c r="S500" s="113">
        <v>1</v>
      </c>
      <c r="T500" s="177">
        <v>0.92600000000000005</v>
      </c>
      <c r="U500" s="113">
        <v>0</v>
      </c>
      <c r="V500" s="177">
        <v>0</v>
      </c>
      <c r="W500" s="177">
        <v>12.7</v>
      </c>
      <c r="X500" s="183">
        <v>16.5</v>
      </c>
      <c r="Y500" s="112">
        <v>1</v>
      </c>
      <c r="Z500" s="113">
        <v>22</v>
      </c>
      <c r="AA500" s="113">
        <v>63</v>
      </c>
      <c r="AB500" s="113">
        <v>20</v>
      </c>
      <c r="AC500" s="113">
        <v>1</v>
      </c>
      <c r="AD500" s="113">
        <v>1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 x14ac:dyDescent="0.2">
      <c r="A501" s="111" t="s">
        <v>148</v>
      </c>
      <c r="B501" s="111">
        <v>106</v>
      </c>
      <c r="C501" s="112">
        <v>4</v>
      </c>
      <c r="D501" s="113">
        <v>6</v>
      </c>
      <c r="E501" s="113">
        <v>90</v>
      </c>
      <c r="F501" s="113">
        <v>1</v>
      </c>
      <c r="G501" s="113">
        <v>1</v>
      </c>
      <c r="H501" s="113">
        <v>2</v>
      </c>
      <c r="I501" s="113">
        <v>1</v>
      </c>
      <c r="J501" s="113">
        <v>0</v>
      </c>
      <c r="K501" s="113">
        <v>0</v>
      </c>
      <c r="L501" s="113">
        <v>1</v>
      </c>
      <c r="M501" s="113">
        <v>0</v>
      </c>
      <c r="N501" s="114">
        <v>0</v>
      </c>
      <c r="O501" s="114">
        <v>0</v>
      </c>
      <c r="P501" s="114">
        <v>0</v>
      </c>
      <c r="Q501" s="112">
        <v>3</v>
      </c>
      <c r="R501" s="177">
        <v>2.83</v>
      </c>
      <c r="S501" s="113">
        <v>1</v>
      </c>
      <c r="T501" s="177">
        <v>0.94299999999999995</v>
      </c>
      <c r="U501" s="113">
        <v>0</v>
      </c>
      <c r="V501" s="177">
        <v>0</v>
      </c>
      <c r="W501" s="177">
        <v>13.1</v>
      </c>
      <c r="X501" s="183">
        <v>15.8</v>
      </c>
      <c r="Y501" s="112">
        <v>0</v>
      </c>
      <c r="Z501" s="113">
        <v>10</v>
      </c>
      <c r="AA501" s="113">
        <v>76</v>
      </c>
      <c r="AB501" s="113">
        <v>17</v>
      </c>
      <c r="AC501" s="113">
        <v>2</v>
      </c>
      <c r="AD501" s="113">
        <v>1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 x14ac:dyDescent="0.2">
      <c r="A502" s="111" t="s">
        <v>149</v>
      </c>
      <c r="B502" s="111">
        <v>72</v>
      </c>
      <c r="C502" s="112">
        <v>2</v>
      </c>
      <c r="D502" s="113">
        <v>3</v>
      </c>
      <c r="E502" s="113">
        <v>61</v>
      </c>
      <c r="F502" s="113">
        <v>1</v>
      </c>
      <c r="G502" s="113">
        <v>0</v>
      </c>
      <c r="H502" s="113">
        <v>4</v>
      </c>
      <c r="I502" s="113">
        <v>1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3</v>
      </c>
      <c r="R502" s="177">
        <v>4.1669999999999998</v>
      </c>
      <c r="S502" s="113">
        <v>0</v>
      </c>
      <c r="T502" s="177">
        <v>0</v>
      </c>
      <c r="U502" s="113">
        <v>0</v>
      </c>
      <c r="V502" s="177">
        <v>0</v>
      </c>
      <c r="W502" s="177">
        <v>14.8</v>
      </c>
      <c r="X502" s="183">
        <v>17.600000000000001</v>
      </c>
      <c r="Y502" s="112">
        <v>0</v>
      </c>
      <c r="Z502" s="113">
        <v>4</v>
      </c>
      <c r="AA502" s="113">
        <v>34</v>
      </c>
      <c r="AB502" s="113">
        <v>31</v>
      </c>
      <c r="AC502" s="113">
        <v>3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 x14ac:dyDescent="0.2">
      <c r="A503" s="111" t="s">
        <v>150</v>
      </c>
      <c r="B503" s="111">
        <v>90</v>
      </c>
      <c r="C503" s="112">
        <v>5</v>
      </c>
      <c r="D503" s="113">
        <v>1</v>
      </c>
      <c r="E503" s="113">
        <v>77</v>
      </c>
      <c r="F503" s="113">
        <v>1</v>
      </c>
      <c r="G503" s="113">
        <v>1</v>
      </c>
      <c r="H503" s="113">
        <v>3</v>
      </c>
      <c r="I503" s="113">
        <v>1</v>
      </c>
      <c r="J503" s="113">
        <v>0</v>
      </c>
      <c r="K503" s="113">
        <v>0</v>
      </c>
      <c r="L503" s="113">
        <v>0</v>
      </c>
      <c r="M503" s="113">
        <v>1</v>
      </c>
      <c r="N503" s="114">
        <v>0</v>
      </c>
      <c r="O503" s="114">
        <v>0</v>
      </c>
      <c r="P503" s="114">
        <v>0</v>
      </c>
      <c r="Q503" s="112">
        <v>3</v>
      </c>
      <c r="R503" s="177">
        <v>3.3330000000000002</v>
      </c>
      <c r="S503" s="113">
        <v>1</v>
      </c>
      <c r="T503" s="177">
        <v>1.111</v>
      </c>
      <c r="U503" s="113">
        <v>0</v>
      </c>
      <c r="V503" s="177">
        <v>0</v>
      </c>
      <c r="W503" s="177">
        <v>13.7</v>
      </c>
      <c r="X503" s="183">
        <v>15.9</v>
      </c>
      <c r="Y503" s="112">
        <v>0</v>
      </c>
      <c r="Z503" s="113">
        <v>3</v>
      </c>
      <c r="AA503" s="113">
        <v>64</v>
      </c>
      <c r="AB503" s="113">
        <v>20</v>
      </c>
      <c r="AC503" s="113">
        <v>3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 x14ac:dyDescent="0.2">
      <c r="A504" s="111" t="s">
        <v>151</v>
      </c>
      <c r="B504" s="111">
        <v>78</v>
      </c>
      <c r="C504" s="112">
        <v>2</v>
      </c>
      <c r="D504" s="113">
        <v>7</v>
      </c>
      <c r="E504" s="113">
        <v>63</v>
      </c>
      <c r="F504" s="113">
        <v>0</v>
      </c>
      <c r="G504" s="113">
        <v>0</v>
      </c>
      <c r="H504" s="113">
        <v>0</v>
      </c>
      <c r="I504" s="113">
        <v>5</v>
      </c>
      <c r="J504" s="113">
        <v>0</v>
      </c>
      <c r="K504" s="113">
        <v>0</v>
      </c>
      <c r="L504" s="113">
        <v>0</v>
      </c>
      <c r="M504" s="113">
        <v>0</v>
      </c>
      <c r="N504" s="114">
        <v>1</v>
      </c>
      <c r="O504" s="114">
        <v>0</v>
      </c>
      <c r="P504" s="114">
        <v>0</v>
      </c>
      <c r="Q504" s="112">
        <v>3</v>
      </c>
      <c r="R504" s="177">
        <v>3.8460000000000001</v>
      </c>
      <c r="S504" s="113">
        <v>1</v>
      </c>
      <c r="T504" s="177">
        <v>1.282</v>
      </c>
      <c r="U504" s="113">
        <v>0</v>
      </c>
      <c r="V504" s="177">
        <v>0</v>
      </c>
      <c r="W504" s="177">
        <v>14.3</v>
      </c>
      <c r="X504" s="183">
        <v>17.8</v>
      </c>
      <c r="Y504" s="112">
        <v>0</v>
      </c>
      <c r="Z504" s="113">
        <v>8</v>
      </c>
      <c r="AA504" s="113">
        <v>48</v>
      </c>
      <c r="AB504" s="113">
        <v>19</v>
      </c>
      <c r="AC504" s="113">
        <v>2</v>
      </c>
      <c r="AD504" s="113">
        <v>1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 x14ac:dyDescent="0.2">
      <c r="A505" s="111" t="s">
        <v>152</v>
      </c>
      <c r="B505" s="111">
        <v>76</v>
      </c>
      <c r="C505" s="112">
        <v>2</v>
      </c>
      <c r="D505" s="113">
        <v>6</v>
      </c>
      <c r="E505" s="113">
        <v>59</v>
      </c>
      <c r="F505" s="113">
        <v>0</v>
      </c>
      <c r="G505" s="113">
        <v>0</v>
      </c>
      <c r="H505" s="113">
        <v>4</v>
      </c>
      <c r="I505" s="113">
        <v>4</v>
      </c>
      <c r="J505" s="113">
        <v>0</v>
      </c>
      <c r="K505" s="113">
        <v>0</v>
      </c>
      <c r="L505" s="113">
        <v>0</v>
      </c>
      <c r="M505" s="113">
        <v>1</v>
      </c>
      <c r="N505" s="114">
        <v>0</v>
      </c>
      <c r="O505" s="114">
        <v>0</v>
      </c>
      <c r="P505" s="114">
        <v>0</v>
      </c>
      <c r="Q505" s="112">
        <v>16</v>
      </c>
      <c r="R505" s="177">
        <v>21.05</v>
      </c>
      <c r="S505" s="113">
        <v>4</v>
      </c>
      <c r="T505" s="177">
        <v>5.2629999999999999</v>
      </c>
      <c r="U505" s="113">
        <v>3</v>
      </c>
      <c r="V505" s="177">
        <v>3.9470000000000001</v>
      </c>
      <c r="W505" s="177">
        <v>17.2</v>
      </c>
      <c r="X505" s="183">
        <v>21.1</v>
      </c>
      <c r="Y505" s="112">
        <v>0</v>
      </c>
      <c r="Z505" s="113">
        <v>2</v>
      </c>
      <c r="AA505" s="113">
        <v>27</v>
      </c>
      <c r="AB505" s="113">
        <v>31</v>
      </c>
      <c r="AC505" s="113">
        <v>13</v>
      </c>
      <c r="AD505" s="113">
        <v>0</v>
      </c>
      <c r="AE505" s="113">
        <v>0</v>
      </c>
      <c r="AF505" s="113">
        <v>3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 x14ac:dyDescent="0.2">
      <c r="A506" s="111" t="s">
        <v>153</v>
      </c>
      <c r="B506" s="111">
        <v>75</v>
      </c>
      <c r="C506" s="112">
        <v>1</v>
      </c>
      <c r="D506" s="113">
        <v>4</v>
      </c>
      <c r="E506" s="113">
        <v>61</v>
      </c>
      <c r="F506" s="113">
        <v>0</v>
      </c>
      <c r="G506" s="113">
        <v>1</v>
      </c>
      <c r="H506" s="113">
        <v>5</v>
      </c>
      <c r="I506" s="113">
        <v>3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7</v>
      </c>
      <c r="R506" s="177">
        <v>9.3330000000000002</v>
      </c>
      <c r="S506" s="113">
        <v>1</v>
      </c>
      <c r="T506" s="177">
        <v>1.333</v>
      </c>
      <c r="U506" s="113">
        <v>0</v>
      </c>
      <c r="V506" s="177">
        <v>0</v>
      </c>
      <c r="W506" s="177">
        <v>15.7</v>
      </c>
      <c r="X506" s="183">
        <v>18.8</v>
      </c>
      <c r="Y506" s="112">
        <v>0</v>
      </c>
      <c r="Z506" s="113">
        <v>2</v>
      </c>
      <c r="AA506" s="113">
        <v>28</v>
      </c>
      <c r="AB506" s="113">
        <v>38</v>
      </c>
      <c r="AC506" s="113">
        <v>6</v>
      </c>
      <c r="AD506" s="113">
        <v>1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 x14ac:dyDescent="0.2">
      <c r="A507" s="111" t="s">
        <v>154</v>
      </c>
      <c r="B507" s="111">
        <v>51</v>
      </c>
      <c r="C507" s="112">
        <v>1</v>
      </c>
      <c r="D507" s="113">
        <v>3</v>
      </c>
      <c r="E507" s="113">
        <v>36</v>
      </c>
      <c r="F507" s="113">
        <v>1</v>
      </c>
      <c r="G507" s="113">
        <v>0</v>
      </c>
      <c r="H507" s="113">
        <v>6</v>
      </c>
      <c r="I507" s="113">
        <v>3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1</v>
      </c>
      <c r="P507" s="114">
        <v>0</v>
      </c>
      <c r="Q507" s="112">
        <v>1</v>
      </c>
      <c r="R507" s="177">
        <v>1.9610000000000001</v>
      </c>
      <c r="S507" s="113">
        <v>0</v>
      </c>
      <c r="T507" s="177">
        <v>0</v>
      </c>
      <c r="U507" s="113">
        <v>0</v>
      </c>
      <c r="V507" s="177">
        <v>0</v>
      </c>
      <c r="W507" s="177">
        <v>14.2</v>
      </c>
      <c r="X507" s="183">
        <v>17.399999999999999</v>
      </c>
      <c r="Y507" s="112">
        <v>0</v>
      </c>
      <c r="Z507" s="113">
        <v>4</v>
      </c>
      <c r="AA507" s="113">
        <v>26</v>
      </c>
      <c r="AB507" s="113">
        <v>20</v>
      </c>
      <c r="AC507" s="113">
        <v>1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 x14ac:dyDescent="0.2">
      <c r="A508" s="111" t="s">
        <v>155</v>
      </c>
      <c r="B508" s="111">
        <v>54</v>
      </c>
      <c r="C508" s="112">
        <v>1</v>
      </c>
      <c r="D508" s="113">
        <v>7</v>
      </c>
      <c r="E508" s="113">
        <v>42</v>
      </c>
      <c r="F508" s="113">
        <v>2</v>
      </c>
      <c r="G508" s="113">
        <v>0</v>
      </c>
      <c r="H508" s="113">
        <v>0</v>
      </c>
      <c r="I508" s="113">
        <v>2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5</v>
      </c>
      <c r="R508" s="177">
        <v>9.2590000000000003</v>
      </c>
      <c r="S508" s="113">
        <v>2</v>
      </c>
      <c r="T508" s="177">
        <v>3.7040000000000002</v>
      </c>
      <c r="U508" s="113">
        <v>0</v>
      </c>
      <c r="V508" s="177">
        <v>0</v>
      </c>
      <c r="W508" s="177">
        <v>15.1</v>
      </c>
      <c r="X508" s="183">
        <v>18.8</v>
      </c>
      <c r="Y508" s="112">
        <v>0</v>
      </c>
      <c r="Z508" s="113">
        <v>2</v>
      </c>
      <c r="AA508" s="113">
        <v>30</v>
      </c>
      <c r="AB508" s="113">
        <v>17</v>
      </c>
      <c r="AC508" s="113">
        <v>3</v>
      </c>
      <c r="AD508" s="113">
        <v>2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 x14ac:dyDescent="0.2">
      <c r="A509" s="111" t="s">
        <v>156</v>
      </c>
      <c r="B509" s="111">
        <v>51</v>
      </c>
      <c r="C509" s="112">
        <v>1</v>
      </c>
      <c r="D509" s="113">
        <v>1</v>
      </c>
      <c r="E509" s="113">
        <v>42</v>
      </c>
      <c r="F509" s="113">
        <v>0</v>
      </c>
      <c r="G509" s="113">
        <v>1</v>
      </c>
      <c r="H509" s="113">
        <v>4</v>
      </c>
      <c r="I509" s="113">
        <v>2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2</v>
      </c>
      <c r="R509" s="177">
        <v>3.9220000000000002</v>
      </c>
      <c r="S509" s="113">
        <v>1</v>
      </c>
      <c r="T509" s="177">
        <v>1.9610000000000001</v>
      </c>
      <c r="U509" s="113">
        <v>0</v>
      </c>
      <c r="V509" s="177">
        <v>0</v>
      </c>
      <c r="W509" s="177">
        <v>14.4</v>
      </c>
      <c r="X509" s="183">
        <v>16.600000000000001</v>
      </c>
      <c r="Y509" s="112">
        <v>1</v>
      </c>
      <c r="Z509" s="113">
        <v>2</v>
      </c>
      <c r="AA509" s="113">
        <v>32</v>
      </c>
      <c r="AB509" s="113">
        <v>14</v>
      </c>
      <c r="AC509" s="113">
        <v>1</v>
      </c>
      <c r="AD509" s="113">
        <v>1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 x14ac:dyDescent="0.2">
      <c r="A510" s="111" t="s">
        <v>157</v>
      </c>
      <c r="B510" s="111">
        <v>45</v>
      </c>
      <c r="C510" s="112">
        <v>2</v>
      </c>
      <c r="D510" s="113">
        <v>3</v>
      </c>
      <c r="E510" s="113">
        <v>36</v>
      </c>
      <c r="F510" s="113">
        <v>0</v>
      </c>
      <c r="G510" s="113">
        <v>0</v>
      </c>
      <c r="H510" s="113">
        <v>2</v>
      </c>
      <c r="I510" s="113">
        <v>2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1</v>
      </c>
      <c r="R510" s="177">
        <v>2.222</v>
      </c>
      <c r="S510" s="113">
        <v>0</v>
      </c>
      <c r="T510" s="177">
        <v>0</v>
      </c>
      <c r="U510" s="113">
        <v>0</v>
      </c>
      <c r="V510" s="177">
        <v>0</v>
      </c>
      <c r="W510" s="177">
        <v>13.8</v>
      </c>
      <c r="X510" s="183">
        <v>16.3</v>
      </c>
      <c r="Y510" s="112">
        <v>0</v>
      </c>
      <c r="Z510" s="113">
        <v>2</v>
      </c>
      <c r="AA510" s="113">
        <v>29</v>
      </c>
      <c r="AB510" s="113">
        <v>13</v>
      </c>
      <c r="AC510" s="113">
        <v>1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 x14ac:dyDescent="0.2">
      <c r="A511" s="111" t="s">
        <v>158</v>
      </c>
      <c r="B511" s="111">
        <v>50</v>
      </c>
      <c r="C511" s="112">
        <v>0</v>
      </c>
      <c r="D511" s="113">
        <v>4</v>
      </c>
      <c r="E511" s="113">
        <v>42</v>
      </c>
      <c r="F511" s="113">
        <v>0</v>
      </c>
      <c r="G511" s="113">
        <v>0</v>
      </c>
      <c r="H511" s="113">
        <v>3</v>
      </c>
      <c r="I511" s="113">
        <v>1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8</v>
      </c>
      <c r="R511" s="177">
        <v>16</v>
      </c>
      <c r="S511" s="113">
        <v>6</v>
      </c>
      <c r="T511" s="177">
        <v>12</v>
      </c>
      <c r="U511" s="113">
        <v>6</v>
      </c>
      <c r="V511" s="177">
        <v>12</v>
      </c>
      <c r="W511" s="177">
        <v>22</v>
      </c>
      <c r="X511" s="183">
        <v>21</v>
      </c>
      <c r="Y511" s="112">
        <v>2</v>
      </c>
      <c r="Z511" s="113">
        <v>3</v>
      </c>
      <c r="AA511" s="113">
        <v>17</v>
      </c>
      <c r="AB511" s="113">
        <v>20</v>
      </c>
      <c r="AC511" s="113">
        <v>2</v>
      </c>
      <c r="AD511" s="113">
        <v>0</v>
      </c>
      <c r="AE511" s="113">
        <v>0</v>
      </c>
      <c r="AF511" s="113">
        <v>0</v>
      </c>
      <c r="AG511" s="113">
        <v>0</v>
      </c>
      <c r="AH511" s="113">
        <v>1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5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 x14ac:dyDescent="0.2">
      <c r="A512" s="111" t="s">
        <v>159</v>
      </c>
      <c r="B512" s="111">
        <v>45</v>
      </c>
      <c r="C512" s="112">
        <v>1</v>
      </c>
      <c r="D512" s="113">
        <v>3</v>
      </c>
      <c r="E512" s="113">
        <v>38</v>
      </c>
      <c r="F512" s="113">
        <v>0</v>
      </c>
      <c r="G512" s="113">
        <v>0</v>
      </c>
      <c r="H512" s="113">
        <v>2</v>
      </c>
      <c r="I512" s="113">
        <v>1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2</v>
      </c>
      <c r="R512" s="177">
        <v>4.444</v>
      </c>
      <c r="S512" s="113">
        <v>1</v>
      </c>
      <c r="T512" s="177">
        <v>2.222</v>
      </c>
      <c r="U512" s="113">
        <v>0</v>
      </c>
      <c r="V512" s="177">
        <v>0</v>
      </c>
      <c r="W512" s="177">
        <v>15.4</v>
      </c>
      <c r="X512" s="183">
        <v>18.8</v>
      </c>
      <c r="Y512" s="112">
        <v>0</v>
      </c>
      <c r="Z512" s="113">
        <v>6</v>
      </c>
      <c r="AA512" s="113">
        <v>10</v>
      </c>
      <c r="AB512" s="113">
        <v>27</v>
      </c>
      <c r="AC512" s="113">
        <v>1</v>
      </c>
      <c r="AD512" s="113">
        <v>1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 x14ac:dyDescent="0.2">
      <c r="A513" s="111" t="s">
        <v>160</v>
      </c>
      <c r="B513" s="111">
        <v>41</v>
      </c>
      <c r="C513" s="112">
        <v>0</v>
      </c>
      <c r="D513" s="113">
        <v>1</v>
      </c>
      <c r="E513" s="113">
        <v>33</v>
      </c>
      <c r="F513" s="113">
        <v>1</v>
      </c>
      <c r="G513" s="113">
        <v>0</v>
      </c>
      <c r="H513" s="113">
        <v>4</v>
      </c>
      <c r="I513" s="113">
        <v>1</v>
      </c>
      <c r="J513" s="113">
        <v>0</v>
      </c>
      <c r="K513" s="113">
        <v>0</v>
      </c>
      <c r="L513" s="113">
        <v>1</v>
      </c>
      <c r="M513" s="113">
        <v>0</v>
      </c>
      <c r="N513" s="114">
        <v>0</v>
      </c>
      <c r="O513" s="114">
        <v>0</v>
      </c>
      <c r="P513" s="114">
        <v>0</v>
      </c>
      <c r="Q513" s="112">
        <v>3</v>
      </c>
      <c r="R513" s="177">
        <v>7.3170000000000002</v>
      </c>
      <c r="S513" s="113">
        <v>1</v>
      </c>
      <c r="T513" s="177">
        <v>2.4390000000000001</v>
      </c>
      <c r="U513" s="113">
        <v>0</v>
      </c>
      <c r="V513" s="177">
        <v>0</v>
      </c>
      <c r="W513" s="177">
        <v>15.6</v>
      </c>
      <c r="X513" s="183">
        <v>18.600000000000001</v>
      </c>
      <c r="Y513" s="112">
        <v>0</v>
      </c>
      <c r="Z513" s="113">
        <v>0</v>
      </c>
      <c r="AA513" s="113">
        <v>20</v>
      </c>
      <c r="AB513" s="113">
        <v>18</v>
      </c>
      <c r="AC513" s="113">
        <v>2</v>
      </c>
      <c r="AD513" s="113">
        <v>1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 x14ac:dyDescent="0.2">
      <c r="A514" s="111" t="s">
        <v>161</v>
      </c>
      <c r="B514" s="111">
        <v>47</v>
      </c>
      <c r="C514" s="112">
        <v>0</v>
      </c>
      <c r="D514" s="113">
        <v>3</v>
      </c>
      <c r="E514" s="113">
        <v>36</v>
      </c>
      <c r="F514" s="113">
        <v>1</v>
      </c>
      <c r="G514" s="113">
        <v>0</v>
      </c>
      <c r="H514" s="113">
        <v>2</v>
      </c>
      <c r="I514" s="113">
        <v>3</v>
      </c>
      <c r="J514" s="113">
        <v>0</v>
      </c>
      <c r="K514" s="113">
        <v>0</v>
      </c>
      <c r="L514" s="113">
        <v>1</v>
      </c>
      <c r="M514" s="113">
        <v>1</v>
      </c>
      <c r="N514" s="114">
        <v>0</v>
      </c>
      <c r="O514" s="114">
        <v>0</v>
      </c>
      <c r="P514" s="114">
        <v>0</v>
      </c>
      <c r="Q514" s="112">
        <v>2</v>
      </c>
      <c r="R514" s="177">
        <v>4.2549999999999999</v>
      </c>
      <c r="S514" s="113">
        <v>1</v>
      </c>
      <c r="T514" s="177">
        <v>2.1280000000000001</v>
      </c>
      <c r="U514" s="113">
        <v>0</v>
      </c>
      <c r="V514" s="177">
        <v>0</v>
      </c>
      <c r="W514" s="177">
        <v>16.2</v>
      </c>
      <c r="X514" s="183">
        <v>17.899999999999999</v>
      </c>
      <c r="Y514" s="112">
        <v>0</v>
      </c>
      <c r="Z514" s="113">
        <v>1</v>
      </c>
      <c r="AA514" s="113">
        <v>15</v>
      </c>
      <c r="AB514" s="113">
        <v>29</v>
      </c>
      <c r="AC514" s="113">
        <v>1</v>
      </c>
      <c r="AD514" s="113">
        <v>1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 x14ac:dyDescent="0.2">
      <c r="A515" s="111" t="s">
        <v>162</v>
      </c>
      <c r="B515" s="111">
        <v>46</v>
      </c>
      <c r="C515" s="112">
        <v>1</v>
      </c>
      <c r="D515" s="113">
        <v>4</v>
      </c>
      <c r="E515" s="113">
        <v>39</v>
      </c>
      <c r="F515" s="113">
        <v>1</v>
      </c>
      <c r="G515" s="113">
        <v>0</v>
      </c>
      <c r="H515" s="113">
        <v>1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3</v>
      </c>
      <c r="R515" s="177">
        <v>6.5220000000000002</v>
      </c>
      <c r="S515" s="113">
        <v>0</v>
      </c>
      <c r="T515" s="177">
        <v>0</v>
      </c>
      <c r="U515" s="113">
        <v>0</v>
      </c>
      <c r="V515" s="177">
        <v>0</v>
      </c>
      <c r="W515" s="177">
        <v>14.7</v>
      </c>
      <c r="X515" s="183">
        <v>18.100000000000001</v>
      </c>
      <c r="Y515" s="112">
        <v>0</v>
      </c>
      <c r="Z515" s="113">
        <v>0</v>
      </c>
      <c r="AA515" s="113">
        <v>30</v>
      </c>
      <c r="AB515" s="113">
        <v>13</v>
      </c>
      <c r="AC515" s="113">
        <v>3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 x14ac:dyDescent="0.2">
      <c r="A516" s="111" t="s">
        <v>163</v>
      </c>
      <c r="B516" s="111">
        <v>40</v>
      </c>
      <c r="C516" s="112">
        <v>2</v>
      </c>
      <c r="D516" s="113">
        <v>1</v>
      </c>
      <c r="E516" s="113">
        <v>34</v>
      </c>
      <c r="F516" s="113">
        <v>0</v>
      </c>
      <c r="G516" s="113">
        <v>0</v>
      </c>
      <c r="H516" s="113">
        <v>2</v>
      </c>
      <c r="I516" s="113">
        <v>1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>
        <v>14.8</v>
      </c>
      <c r="X516" s="183">
        <v>17.2</v>
      </c>
      <c r="Y516" s="112">
        <v>1</v>
      </c>
      <c r="Z516" s="113">
        <v>0</v>
      </c>
      <c r="AA516" s="113">
        <v>19</v>
      </c>
      <c r="AB516" s="113">
        <v>20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 x14ac:dyDescent="0.2">
      <c r="A517" s="111" t="s">
        <v>164</v>
      </c>
      <c r="B517" s="111">
        <v>36</v>
      </c>
      <c r="C517" s="112">
        <v>0</v>
      </c>
      <c r="D517" s="113">
        <v>2</v>
      </c>
      <c r="E517" s="113">
        <v>30</v>
      </c>
      <c r="F517" s="113">
        <v>0</v>
      </c>
      <c r="G517" s="113">
        <v>0</v>
      </c>
      <c r="H517" s="113">
        <v>4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3</v>
      </c>
      <c r="R517" s="177">
        <v>8.3330000000000002</v>
      </c>
      <c r="S517" s="113">
        <v>0</v>
      </c>
      <c r="T517" s="177">
        <v>0</v>
      </c>
      <c r="U517" s="113">
        <v>0</v>
      </c>
      <c r="V517" s="177">
        <v>0</v>
      </c>
      <c r="W517" s="177">
        <v>15.6</v>
      </c>
      <c r="X517" s="183">
        <v>19</v>
      </c>
      <c r="Y517" s="112">
        <v>0</v>
      </c>
      <c r="Z517" s="113">
        <v>0</v>
      </c>
      <c r="AA517" s="113">
        <v>20</v>
      </c>
      <c r="AB517" s="113">
        <v>13</v>
      </c>
      <c r="AC517" s="113">
        <v>3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 x14ac:dyDescent="0.2">
      <c r="A518" s="111" t="s">
        <v>165</v>
      </c>
      <c r="B518" s="111">
        <v>36</v>
      </c>
      <c r="C518" s="112">
        <v>2</v>
      </c>
      <c r="D518" s="113">
        <v>1</v>
      </c>
      <c r="E518" s="113">
        <v>29</v>
      </c>
      <c r="F518" s="113">
        <v>0</v>
      </c>
      <c r="G518" s="113">
        <v>0</v>
      </c>
      <c r="H518" s="113">
        <v>2</v>
      </c>
      <c r="I518" s="113">
        <v>2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3</v>
      </c>
      <c r="R518" s="177">
        <v>8.3330000000000002</v>
      </c>
      <c r="S518" s="113">
        <v>0</v>
      </c>
      <c r="T518" s="177">
        <v>0</v>
      </c>
      <c r="U518" s="113">
        <v>0</v>
      </c>
      <c r="V518" s="177">
        <v>0</v>
      </c>
      <c r="W518" s="177">
        <v>14.5</v>
      </c>
      <c r="X518" s="183">
        <v>18.3</v>
      </c>
      <c r="Y518" s="112">
        <v>0</v>
      </c>
      <c r="Z518" s="113">
        <v>3</v>
      </c>
      <c r="AA518" s="113">
        <v>18</v>
      </c>
      <c r="AB518" s="113">
        <v>12</v>
      </c>
      <c r="AC518" s="113">
        <v>3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 x14ac:dyDescent="0.2">
      <c r="A519" s="141" t="s">
        <v>166</v>
      </c>
      <c r="B519" s="141">
        <v>27</v>
      </c>
      <c r="C519" s="142">
        <v>2</v>
      </c>
      <c r="D519" s="143">
        <v>0</v>
      </c>
      <c r="E519" s="143">
        <v>21</v>
      </c>
      <c r="F519" s="143">
        <v>0</v>
      </c>
      <c r="G519" s="143">
        <v>0</v>
      </c>
      <c r="H519" s="143">
        <v>2</v>
      </c>
      <c r="I519" s="143">
        <v>2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9</v>
      </c>
      <c r="R519" s="178">
        <v>33.33</v>
      </c>
      <c r="S519" s="143">
        <v>3</v>
      </c>
      <c r="T519" s="178">
        <v>11.11</v>
      </c>
      <c r="U519" s="143">
        <v>0</v>
      </c>
      <c r="V519" s="178">
        <v>0</v>
      </c>
      <c r="W519" s="178">
        <v>18.399999999999999</v>
      </c>
      <c r="X519" s="184">
        <v>21.3</v>
      </c>
      <c r="Y519" s="142">
        <v>0</v>
      </c>
      <c r="Z519" s="143">
        <v>0</v>
      </c>
      <c r="AA519" s="143">
        <v>5</v>
      </c>
      <c r="AB519" s="143">
        <v>13</v>
      </c>
      <c r="AC519" s="143">
        <v>9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 x14ac:dyDescent="0.2">
      <c r="A520" s="116" t="s">
        <v>167</v>
      </c>
      <c r="B520" s="117">
        <v>4484</v>
      </c>
      <c r="C520" s="118">
        <v>94</v>
      </c>
      <c r="D520" s="119">
        <v>85</v>
      </c>
      <c r="E520" s="119">
        <v>3948</v>
      </c>
      <c r="F520" s="119">
        <v>25</v>
      </c>
      <c r="G520" s="119">
        <v>188</v>
      </c>
      <c r="H520" s="119">
        <v>83</v>
      </c>
      <c r="I520" s="119">
        <v>38</v>
      </c>
      <c r="J520" s="119">
        <v>9</v>
      </c>
      <c r="K520" s="119">
        <v>6</v>
      </c>
      <c r="L520" s="119">
        <v>0</v>
      </c>
      <c r="M520" s="119">
        <v>7</v>
      </c>
      <c r="N520" s="120">
        <v>1</v>
      </c>
      <c r="O520" s="120">
        <v>0</v>
      </c>
      <c r="P520" s="120">
        <v>0</v>
      </c>
      <c r="Q520" s="118">
        <v>211</v>
      </c>
      <c r="R520" s="179">
        <v>4.7060000000000004</v>
      </c>
      <c r="S520" s="119">
        <v>43</v>
      </c>
      <c r="T520" s="179">
        <v>0.95899999999999996</v>
      </c>
      <c r="U520" s="119">
        <v>7</v>
      </c>
      <c r="V520" s="179">
        <v>0.156</v>
      </c>
      <c r="W520" s="179">
        <v>14.1</v>
      </c>
      <c r="X520" s="185">
        <v>17.7</v>
      </c>
      <c r="Y520" s="121">
        <v>36</v>
      </c>
      <c r="Z520" s="122">
        <v>566</v>
      </c>
      <c r="AA520" s="122">
        <v>2121</v>
      </c>
      <c r="AB520" s="122">
        <v>1550</v>
      </c>
      <c r="AC520" s="122">
        <v>185</v>
      </c>
      <c r="AD520" s="122">
        <v>16</v>
      </c>
      <c r="AE520" s="122">
        <v>3</v>
      </c>
      <c r="AF520" s="122">
        <v>0</v>
      </c>
      <c r="AG520" s="122">
        <v>7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 x14ac:dyDescent="0.2">
      <c r="A521" s="125" t="s">
        <v>168</v>
      </c>
      <c r="B521" s="126">
        <v>5438</v>
      </c>
      <c r="C521" s="127">
        <v>128</v>
      </c>
      <c r="D521" s="128">
        <v>138</v>
      </c>
      <c r="E521" s="128">
        <v>4727</v>
      </c>
      <c r="F521" s="128">
        <v>34</v>
      </c>
      <c r="G521" s="128">
        <v>192</v>
      </c>
      <c r="H521" s="128">
        <v>124</v>
      </c>
      <c r="I521" s="128">
        <v>67</v>
      </c>
      <c r="J521" s="128">
        <v>9</v>
      </c>
      <c r="K521" s="128">
        <v>6</v>
      </c>
      <c r="L521" s="128">
        <v>1</v>
      </c>
      <c r="M521" s="128">
        <v>9</v>
      </c>
      <c r="N521" s="129">
        <v>2</v>
      </c>
      <c r="O521" s="129">
        <v>1</v>
      </c>
      <c r="P521" s="129">
        <v>0</v>
      </c>
      <c r="Q521" s="127">
        <v>272</v>
      </c>
      <c r="R521" s="180">
        <v>5.0019999999999998</v>
      </c>
      <c r="S521" s="128">
        <v>63</v>
      </c>
      <c r="T521" s="180">
        <v>1.159</v>
      </c>
      <c r="U521" s="128">
        <v>16</v>
      </c>
      <c r="V521" s="180">
        <v>0.29399999999999998</v>
      </c>
      <c r="W521" s="180">
        <v>14.2</v>
      </c>
      <c r="X521" s="186">
        <v>17.7</v>
      </c>
      <c r="Y521" s="130">
        <v>40</v>
      </c>
      <c r="Z521" s="131">
        <v>636</v>
      </c>
      <c r="AA521" s="131">
        <v>2622</v>
      </c>
      <c r="AB521" s="131">
        <v>1868</v>
      </c>
      <c r="AC521" s="131">
        <v>229</v>
      </c>
      <c r="AD521" s="131">
        <v>24</v>
      </c>
      <c r="AE521" s="131">
        <v>3</v>
      </c>
      <c r="AF521" s="131">
        <v>3</v>
      </c>
      <c r="AG521" s="131">
        <v>7</v>
      </c>
      <c r="AH521" s="131">
        <v>1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5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 x14ac:dyDescent="0.2">
      <c r="A522" s="125" t="s">
        <v>169</v>
      </c>
      <c r="B522" s="126">
        <v>5756</v>
      </c>
      <c r="C522" s="127">
        <v>136</v>
      </c>
      <c r="D522" s="128">
        <v>153</v>
      </c>
      <c r="E522" s="128">
        <v>4987</v>
      </c>
      <c r="F522" s="128">
        <v>37</v>
      </c>
      <c r="G522" s="128">
        <v>192</v>
      </c>
      <c r="H522" s="128">
        <v>143</v>
      </c>
      <c r="I522" s="128">
        <v>77</v>
      </c>
      <c r="J522" s="128">
        <v>9</v>
      </c>
      <c r="K522" s="128">
        <v>6</v>
      </c>
      <c r="L522" s="128">
        <v>3</v>
      </c>
      <c r="M522" s="128">
        <v>10</v>
      </c>
      <c r="N522" s="129">
        <v>2</v>
      </c>
      <c r="O522" s="129">
        <v>1</v>
      </c>
      <c r="P522" s="129">
        <v>0</v>
      </c>
      <c r="Q522" s="127">
        <v>297</v>
      </c>
      <c r="R522" s="180">
        <v>5.16</v>
      </c>
      <c r="S522" s="128">
        <v>69</v>
      </c>
      <c r="T522" s="180">
        <v>1.1990000000000001</v>
      </c>
      <c r="U522" s="128">
        <v>16</v>
      </c>
      <c r="V522" s="180">
        <v>0.27800000000000002</v>
      </c>
      <c r="W522" s="180">
        <v>14.3</v>
      </c>
      <c r="X522" s="186">
        <v>17.8</v>
      </c>
      <c r="Y522" s="130">
        <v>41</v>
      </c>
      <c r="Z522" s="131">
        <v>646</v>
      </c>
      <c r="AA522" s="131">
        <v>2759</v>
      </c>
      <c r="AB522" s="131">
        <v>2013</v>
      </c>
      <c r="AC522" s="131">
        <v>251</v>
      </c>
      <c r="AD522" s="131">
        <v>27</v>
      </c>
      <c r="AE522" s="131">
        <v>3</v>
      </c>
      <c r="AF522" s="131">
        <v>3</v>
      </c>
      <c r="AG522" s="131">
        <v>7</v>
      </c>
      <c r="AH522" s="131">
        <v>1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5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 x14ac:dyDescent="0.2">
      <c r="A523" s="133" t="s">
        <v>170</v>
      </c>
      <c r="B523" s="134">
        <v>5920</v>
      </c>
      <c r="C523" s="135">
        <v>140</v>
      </c>
      <c r="D523" s="136">
        <v>165</v>
      </c>
      <c r="E523" s="136">
        <v>5123</v>
      </c>
      <c r="F523" s="136">
        <v>37</v>
      </c>
      <c r="G523" s="136">
        <v>192</v>
      </c>
      <c r="H523" s="136">
        <v>151</v>
      </c>
      <c r="I523" s="136">
        <v>79</v>
      </c>
      <c r="J523" s="136">
        <v>9</v>
      </c>
      <c r="K523" s="136">
        <v>6</v>
      </c>
      <c r="L523" s="136">
        <v>5</v>
      </c>
      <c r="M523" s="136">
        <v>10</v>
      </c>
      <c r="N523" s="137">
        <v>2</v>
      </c>
      <c r="O523" s="137">
        <v>1</v>
      </c>
      <c r="P523" s="137">
        <v>0</v>
      </c>
      <c r="Q523" s="135">
        <v>350</v>
      </c>
      <c r="R523" s="181">
        <v>5.9119999999999999</v>
      </c>
      <c r="S523" s="136">
        <v>82</v>
      </c>
      <c r="T523" s="181">
        <v>1.385</v>
      </c>
      <c r="U523" s="136">
        <v>18</v>
      </c>
      <c r="V523" s="181">
        <v>0.30399999999999999</v>
      </c>
      <c r="W523" s="181">
        <v>14.4</v>
      </c>
      <c r="X523" s="187">
        <v>18</v>
      </c>
      <c r="Y523" s="138">
        <v>41</v>
      </c>
      <c r="Z523" s="139">
        <v>648</v>
      </c>
      <c r="AA523" s="139">
        <v>2784</v>
      </c>
      <c r="AB523" s="139">
        <v>2097</v>
      </c>
      <c r="AC523" s="139">
        <v>294</v>
      </c>
      <c r="AD523" s="139">
        <v>33</v>
      </c>
      <c r="AE523" s="139">
        <v>5</v>
      </c>
      <c r="AF523" s="139">
        <v>5</v>
      </c>
      <c r="AG523" s="139">
        <v>7</v>
      </c>
      <c r="AH523" s="139">
        <v>1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5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">
      <c r="B524" s="35" t="e">
        <v>#VALUE!</v>
      </c>
      <c r="C524" s="35" t="s">
        <v>175</v>
      </c>
      <c r="Y524" s="35" t="s">
        <v>175</v>
      </c>
    </row>
    <row r="525" spans="1:52" s="2" customFormat="1" ht="12.6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 x14ac:dyDescent="0.2">
      <c r="A528" s="105" t="s">
        <v>70</v>
      </c>
      <c r="B528" s="105">
        <v>31</v>
      </c>
      <c r="C528" s="106">
        <v>0</v>
      </c>
      <c r="D528" s="107">
        <v>3</v>
      </c>
      <c r="E528" s="107">
        <v>25</v>
      </c>
      <c r="F528" s="107">
        <v>0</v>
      </c>
      <c r="G528" s="107">
        <v>0</v>
      </c>
      <c r="H528" s="107">
        <v>2</v>
      </c>
      <c r="I528" s="107">
        <v>1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5</v>
      </c>
      <c r="R528" s="176">
        <v>16.13</v>
      </c>
      <c r="S528" s="107">
        <v>2</v>
      </c>
      <c r="T528" s="176">
        <v>6.452</v>
      </c>
      <c r="U528" s="107">
        <v>0</v>
      </c>
      <c r="V528" s="176">
        <v>0</v>
      </c>
      <c r="W528" s="176">
        <v>17.7</v>
      </c>
      <c r="X528" s="182">
        <v>21.2</v>
      </c>
      <c r="Y528" s="106">
        <v>0</v>
      </c>
      <c r="Z528" s="107">
        <v>0</v>
      </c>
      <c r="AA528" s="107">
        <v>6</v>
      </c>
      <c r="AB528" s="107">
        <v>20</v>
      </c>
      <c r="AC528" s="107">
        <v>3</v>
      </c>
      <c r="AD528" s="107">
        <v>2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 x14ac:dyDescent="0.2">
      <c r="A529" s="111" t="s">
        <v>72</v>
      </c>
      <c r="B529" s="111">
        <v>36</v>
      </c>
      <c r="C529" s="112">
        <v>0</v>
      </c>
      <c r="D529" s="113">
        <v>0</v>
      </c>
      <c r="E529" s="113">
        <v>30</v>
      </c>
      <c r="F529" s="113">
        <v>0</v>
      </c>
      <c r="G529" s="113">
        <v>1</v>
      </c>
      <c r="H529" s="113">
        <v>2</v>
      </c>
      <c r="I529" s="113">
        <v>3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5</v>
      </c>
      <c r="R529" s="177">
        <v>13.89</v>
      </c>
      <c r="S529" s="113">
        <v>2</v>
      </c>
      <c r="T529" s="177">
        <v>5.556</v>
      </c>
      <c r="U529" s="113">
        <v>0</v>
      </c>
      <c r="V529" s="177">
        <v>0</v>
      </c>
      <c r="W529" s="177">
        <v>16.2</v>
      </c>
      <c r="X529" s="183">
        <v>20.9</v>
      </c>
      <c r="Y529" s="112">
        <v>0</v>
      </c>
      <c r="Z529" s="113">
        <v>1</v>
      </c>
      <c r="AA529" s="113">
        <v>16</v>
      </c>
      <c r="AB529" s="113">
        <v>14</v>
      </c>
      <c r="AC529" s="113">
        <v>4</v>
      </c>
      <c r="AD529" s="113">
        <v>1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 x14ac:dyDescent="0.2">
      <c r="A530" s="111" t="s">
        <v>73</v>
      </c>
      <c r="B530" s="111">
        <v>39</v>
      </c>
      <c r="C530" s="112">
        <v>0</v>
      </c>
      <c r="D530" s="113">
        <v>1</v>
      </c>
      <c r="E530" s="113">
        <v>37</v>
      </c>
      <c r="F530" s="113">
        <v>0</v>
      </c>
      <c r="G530" s="113">
        <v>0</v>
      </c>
      <c r="H530" s="113">
        <v>1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1</v>
      </c>
      <c r="R530" s="177">
        <v>2.5640000000000001</v>
      </c>
      <c r="S530" s="113">
        <v>0</v>
      </c>
      <c r="T530" s="177">
        <v>0</v>
      </c>
      <c r="U530" s="113">
        <v>0</v>
      </c>
      <c r="V530" s="177">
        <v>0</v>
      </c>
      <c r="W530" s="177">
        <v>15.6</v>
      </c>
      <c r="X530" s="183">
        <v>18.5</v>
      </c>
      <c r="Y530" s="112">
        <v>0</v>
      </c>
      <c r="Z530" s="113">
        <v>1</v>
      </c>
      <c r="AA530" s="113">
        <v>12</v>
      </c>
      <c r="AB530" s="113">
        <v>25</v>
      </c>
      <c r="AC530" s="113">
        <v>1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 x14ac:dyDescent="0.2">
      <c r="A531" s="111" t="s">
        <v>74</v>
      </c>
      <c r="B531" s="111">
        <v>23</v>
      </c>
      <c r="C531" s="112">
        <v>0</v>
      </c>
      <c r="D531" s="113">
        <v>0</v>
      </c>
      <c r="E531" s="113">
        <v>19</v>
      </c>
      <c r="F531" s="113">
        <v>0</v>
      </c>
      <c r="G531" s="113">
        <v>0</v>
      </c>
      <c r="H531" s="113">
        <v>2</v>
      </c>
      <c r="I531" s="113">
        <v>2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6</v>
      </c>
      <c r="R531" s="177">
        <v>26.09</v>
      </c>
      <c r="S531" s="113">
        <v>1</v>
      </c>
      <c r="T531" s="177">
        <v>4.3479999999999999</v>
      </c>
      <c r="U531" s="113">
        <v>0</v>
      </c>
      <c r="V531" s="177">
        <v>0</v>
      </c>
      <c r="W531" s="177">
        <v>16.8</v>
      </c>
      <c r="X531" s="183">
        <v>22.2</v>
      </c>
      <c r="Y531" s="112">
        <v>0</v>
      </c>
      <c r="Z531" s="113">
        <v>0</v>
      </c>
      <c r="AA531" s="113">
        <v>9</v>
      </c>
      <c r="AB531" s="113">
        <v>8</v>
      </c>
      <c r="AC531" s="113">
        <v>5</v>
      </c>
      <c r="AD531" s="113">
        <v>1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 x14ac:dyDescent="0.2">
      <c r="A532" s="111" t="s">
        <v>75</v>
      </c>
      <c r="B532" s="111">
        <v>28</v>
      </c>
      <c r="C532" s="112">
        <v>0</v>
      </c>
      <c r="D532" s="113">
        <v>2</v>
      </c>
      <c r="E532" s="113">
        <v>20</v>
      </c>
      <c r="F532" s="113">
        <v>0</v>
      </c>
      <c r="G532" s="113">
        <v>1</v>
      </c>
      <c r="H532" s="113">
        <v>4</v>
      </c>
      <c r="I532" s="113">
        <v>1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3</v>
      </c>
      <c r="R532" s="177">
        <v>10.71</v>
      </c>
      <c r="S532" s="113">
        <v>2</v>
      </c>
      <c r="T532" s="177">
        <v>7.1429999999999998</v>
      </c>
      <c r="U532" s="113">
        <v>0</v>
      </c>
      <c r="V532" s="177">
        <v>0</v>
      </c>
      <c r="W532" s="177">
        <v>17</v>
      </c>
      <c r="X532" s="183">
        <v>18.899999999999999</v>
      </c>
      <c r="Y532" s="112">
        <v>0</v>
      </c>
      <c r="Z532" s="113">
        <v>0</v>
      </c>
      <c r="AA532" s="113">
        <v>6</v>
      </c>
      <c r="AB532" s="113">
        <v>19</v>
      </c>
      <c r="AC532" s="113">
        <v>1</v>
      </c>
      <c r="AD532" s="113">
        <v>2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 x14ac:dyDescent="0.2">
      <c r="A533" s="111" t="s">
        <v>76</v>
      </c>
      <c r="B533" s="111">
        <v>11</v>
      </c>
      <c r="C533" s="112">
        <v>0</v>
      </c>
      <c r="D533" s="113">
        <v>0</v>
      </c>
      <c r="E533" s="113">
        <v>8</v>
      </c>
      <c r="F533" s="113">
        <v>0</v>
      </c>
      <c r="G533" s="113">
        <v>0</v>
      </c>
      <c r="H533" s="113">
        <v>2</v>
      </c>
      <c r="I533" s="113">
        <v>0</v>
      </c>
      <c r="J533" s="113">
        <v>0</v>
      </c>
      <c r="K533" s="113">
        <v>0</v>
      </c>
      <c r="L533" s="113">
        <v>0</v>
      </c>
      <c r="M533" s="113">
        <v>1</v>
      </c>
      <c r="N533" s="114">
        <v>0</v>
      </c>
      <c r="O533" s="114">
        <v>0</v>
      </c>
      <c r="P533" s="114">
        <v>0</v>
      </c>
      <c r="Q533" s="112">
        <v>1</v>
      </c>
      <c r="R533" s="177">
        <v>9.0909999999999993</v>
      </c>
      <c r="S533" s="113">
        <v>0</v>
      </c>
      <c r="T533" s="177">
        <v>0</v>
      </c>
      <c r="U533" s="113">
        <v>0</v>
      </c>
      <c r="V533" s="177">
        <v>0</v>
      </c>
      <c r="W533" s="177">
        <v>15.5</v>
      </c>
      <c r="X533" s="183">
        <v>19</v>
      </c>
      <c r="Y533" s="112">
        <v>0</v>
      </c>
      <c r="Z533" s="113">
        <v>0</v>
      </c>
      <c r="AA533" s="113">
        <v>6</v>
      </c>
      <c r="AB533" s="113">
        <v>4</v>
      </c>
      <c r="AC533" s="113">
        <v>1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 x14ac:dyDescent="0.2">
      <c r="A534" s="111" t="s">
        <v>77</v>
      </c>
      <c r="B534" s="111">
        <v>27</v>
      </c>
      <c r="C534" s="112">
        <v>2</v>
      </c>
      <c r="D534" s="113">
        <v>1</v>
      </c>
      <c r="E534" s="113">
        <v>20</v>
      </c>
      <c r="F534" s="113">
        <v>0</v>
      </c>
      <c r="G534" s="113">
        <v>0</v>
      </c>
      <c r="H534" s="113">
        <v>2</v>
      </c>
      <c r="I534" s="113">
        <v>1</v>
      </c>
      <c r="J534" s="113">
        <v>0</v>
      </c>
      <c r="K534" s="113">
        <v>0</v>
      </c>
      <c r="L534" s="113">
        <v>0</v>
      </c>
      <c r="M534" s="113">
        <v>1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15.3</v>
      </c>
      <c r="X534" s="183">
        <v>17.899999999999999</v>
      </c>
      <c r="Y534" s="112">
        <v>0</v>
      </c>
      <c r="Z534" s="113">
        <v>1</v>
      </c>
      <c r="AA534" s="113">
        <v>13</v>
      </c>
      <c r="AB534" s="113">
        <v>13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 x14ac:dyDescent="0.2">
      <c r="A535" s="111" t="s">
        <v>78</v>
      </c>
      <c r="B535" s="111">
        <v>11</v>
      </c>
      <c r="C535" s="112">
        <v>0</v>
      </c>
      <c r="D535" s="113">
        <v>1</v>
      </c>
      <c r="E535" s="113">
        <v>9</v>
      </c>
      <c r="F535" s="113">
        <v>0</v>
      </c>
      <c r="G535" s="113">
        <v>0</v>
      </c>
      <c r="H535" s="113">
        <v>1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1</v>
      </c>
      <c r="R535" s="177">
        <v>9.0909999999999993</v>
      </c>
      <c r="S535" s="113">
        <v>0</v>
      </c>
      <c r="T535" s="177">
        <v>0</v>
      </c>
      <c r="U535" s="113">
        <v>0</v>
      </c>
      <c r="V535" s="177">
        <v>0</v>
      </c>
      <c r="W535" s="177">
        <v>16.5</v>
      </c>
      <c r="X535" s="183">
        <v>20.100000000000001</v>
      </c>
      <c r="Y535" s="112">
        <v>0</v>
      </c>
      <c r="Z535" s="113">
        <v>0</v>
      </c>
      <c r="AA535" s="113">
        <v>4</v>
      </c>
      <c r="AB535" s="113">
        <v>6</v>
      </c>
      <c r="AC535" s="113">
        <v>1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 x14ac:dyDescent="0.2">
      <c r="A536" s="111" t="s">
        <v>79</v>
      </c>
      <c r="B536" s="111">
        <v>16</v>
      </c>
      <c r="C536" s="112">
        <v>0</v>
      </c>
      <c r="D536" s="113">
        <v>0</v>
      </c>
      <c r="E536" s="113">
        <v>14</v>
      </c>
      <c r="F536" s="113">
        <v>0</v>
      </c>
      <c r="G536" s="113">
        <v>0</v>
      </c>
      <c r="H536" s="113">
        <v>1</v>
      </c>
      <c r="I536" s="113">
        <v>1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1</v>
      </c>
      <c r="R536" s="177">
        <v>6.25</v>
      </c>
      <c r="S536" s="113">
        <v>0</v>
      </c>
      <c r="T536" s="177">
        <v>0</v>
      </c>
      <c r="U536" s="113">
        <v>0</v>
      </c>
      <c r="V536" s="177">
        <v>0</v>
      </c>
      <c r="W536" s="177">
        <v>15</v>
      </c>
      <c r="X536" s="183">
        <v>17</v>
      </c>
      <c r="Y536" s="112">
        <v>0</v>
      </c>
      <c r="Z536" s="113">
        <v>1</v>
      </c>
      <c r="AA536" s="113">
        <v>7</v>
      </c>
      <c r="AB536" s="113">
        <v>7</v>
      </c>
      <c r="AC536" s="113">
        <v>1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 x14ac:dyDescent="0.2">
      <c r="A537" s="111" t="s">
        <v>80</v>
      </c>
      <c r="B537" s="111">
        <v>9</v>
      </c>
      <c r="C537" s="112">
        <v>0</v>
      </c>
      <c r="D537" s="113">
        <v>0</v>
      </c>
      <c r="E537" s="113">
        <v>9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2</v>
      </c>
      <c r="R537" s="177">
        <v>22.22</v>
      </c>
      <c r="S537" s="113">
        <v>1</v>
      </c>
      <c r="T537" s="177">
        <v>11.11</v>
      </c>
      <c r="U537" s="113">
        <v>0</v>
      </c>
      <c r="V537" s="177">
        <v>0</v>
      </c>
      <c r="W537" s="177">
        <v>17.100000000000001</v>
      </c>
      <c r="X537" s="183" t="s">
        <v>71</v>
      </c>
      <c r="Y537" s="112">
        <v>0</v>
      </c>
      <c r="Z537" s="113">
        <v>0</v>
      </c>
      <c r="AA537" s="113">
        <v>0</v>
      </c>
      <c r="AB537" s="113">
        <v>7</v>
      </c>
      <c r="AC537" s="113">
        <v>1</v>
      </c>
      <c r="AD537" s="113">
        <v>1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 x14ac:dyDescent="0.2">
      <c r="A538" s="111" t="s">
        <v>81</v>
      </c>
      <c r="B538" s="111">
        <v>12</v>
      </c>
      <c r="C538" s="112">
        <v>0</v>
      </c>
      <c r="D538" s="113">
        <v>0</v>
      </c>
      <c r="E538" s="113">
        <v>8</v>
      </c>
      <c r="F538" s="113">
        <v>0</v>
      </c>
      <c r="G538" s="113">
        <v>1</v>
      </c>
      <c r="H538" s="113">
        <v>3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15.3</v>
      </c>
      <c r="X538" s="183">
        <v>17.899999999999999</v>
      </c>
      <c r="Y538" s="112">
        <v>0</v>
      </c>
      <c r="Z538" s="113">
        <v>0</v>
      </c>
      <c r="AA538" s="113">
        <v>5</v>
      </c>
      <c r="AB538" s="113">
        <v>7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 x14ac:dyDescent="0.2">
      <c r="A539" s="111" t="s">
        <v>82</v>
      </c>
      <c r="B539" s="111">
        <v>7</v>
      </c>
      <c r="C539" s="112">
        <v>0</v>
      </c>
      <c r="D539" s="113">
        <v>1</v>
      </c>
      <c r="E539" s="113">
        <v>6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2</v>
      </c>
      <c r="R539" s="177">
        <v>28.57</v>
      </c>
      <c r="S539" s="113">
        <v>0</v>
      </c>
      <c r="T539" s="177">
        <v>0</v>
      </c>
      <c r="U539" s="113">
        <v>0</v>
      </c>
      <c r="V539" s="177">
        <v>0</v>
      </c>
      <c r="W539" s="177">
        <v>17.600000000000001</v>
      </c>
      <c r="X539" s="183" t="s">
        <v>71</v>
      </c>
      <c r="Y539" s="112">
        <v>0</v>
      </c>
      <c r="Z539" s="113">
        <v>0</v>
      </c>
      <c r="AA539" s="113">
        <v>1</v>
      </c>
      <c r="AB539" s="113">
        <v>4</v>
      </c>
      <c r="AC539" s="113">
        <v>2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 x14ac:dyDescent="0.2">
      <c r="A540" s="111" t="s">
        <v>83</v>
      </c>
      <c r="B540" s="111">
        <v>5</v>
      </c>
      <c r="C540" s="112">
        <v>0</v>
      </c>
      <c r="D540" s="113">
        <v>0</v>
      </c>
      <c r="E540" s="113">
        <v>4</v>
      </c>
      <c r="F540" s="113">
        <v>0</v>
      </c>
      <c r="G540" s="113">
        <v>0</v>
      </c>
      <c r="H540" s="113">
        <v>1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15.2</v>
      </c>
      <c r="X540" s="183" t="s">
        <v>71</v>
      </c>
      <c r="Y540" s="112">
        <v>0</v>
      </c>
      <c r="Z540" s="113">
        <v>0</v>
      </c>
      <c r="AA540" s="113">
        <v>2</v>
      </c>
      <c r="AB540" s="113">
        <v>3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 x14ac:dyDescent="0.2">
      <c r="A541" s="111" t="s">
        <v>84</v>
      </c>
      <c r="B541" s="111">
        <v>4</v>
      </c>
      <c r="C541" s="112">
        <v>0</v>
      </c>
      <c r="D541" s="113">
        <v>0</v>
      </c>
      <c r="E541" s="113">
        <v>4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15.3</v>
      </c>
      <c r="X541" s="183" t="s">
        <v>71</v>
      </c>
      <c r="Y541" s="112">
        <v>0</v>
      </c>
      <c r="Z541" s="113">
        <v>0</v>
      </c>
      <c r="AA541" s="113">
        <v>2</v>
      </c>
      <c r="AB541" s="113">
        <v>2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 x14ac:dyDescent="0.2">
      <c r="A542" s="111" t="s">
        <v>85</v>
      </c>
      <c r="B542" s="111">
        <v>10</v>
      </c>
      <c r="C542" s="112">
        <v>0</v>
      </c>
      <c r="D542" s="113">
        <v>0</v>
      </c>
      <c r="E542" s="113">
        <v>9</v>
      </c>
      <c r="F542" s="113">
        <v>0</v>
      </c>
      <c r="G542" s="113">
        <v>0</v>
      </c>
      <c r="H542" s="113">
        <v>1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3</v>
      </c>
      <c r="R542" s="177">
        <v>30</v>
      </c>
      <c r="S542" s="113">
        <v>0</v>
      </c>
      <c r="T542" s="177">
        <v>0</v>
      </c>
      <c r="U542" s="113">
        <v>0</v>
      </c>
      <c r="V542" s="177">
        <v>0</v>
      </c>
      <c r="W542" s="177">
        <v>18.8</v>
      </c>
      <c r="X542" s="183" t="s">
        <v>71</v>
      </c>
      <c r="Y542" s="112">
        <v>0</v>
      </c>
      <c r="Z542" s="113">
        <v>0</v>
      </c>
      <c r="AA542" s="113">
        <v>1</v>
      </c>
      <c r="AB542" s="113">
        <v>6</v>
      </c>
      <c r="AC542" s="113">
        <v>3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 x14ac:dyDescent="0.2">
      <c r="A543" s="111" t="s">
        <v>86</v>
      </c>
      <c r="B543" s="111">
        <v>4</v>
      </c>
      <c r="C543" s="112">
        <v>0</v>
      </c>
      <c r="D543" s="113">
        <v>0</v>
      </c>
      <c r="E543" s="113">
        <v>4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25</v>
      </c>
      <c r="S543" s="113">
        <v>0</v>
      </c>
      <c r="T543" s="177">
        <v>0</v>
      </c>
      <c r="U543" s="113">
        <v>0</v>
      </c>
      <c r="V543" s="177">
        <v>0</v>
      </c>
      <c r="W543" s="177">
        <v>19.7</v>
      </c>
      <c r="X543" s="183" t="s">
        <v>71</v>
      </c>
      <c r="Y543" s="112">
        <v>0</v>
      </c>
      <c r="Z543" s="113">
        <v>0</v>
      </c>
      <c r="AA543" s="113">
        <v>0</v>
      </c>
      <c r="AB543" s="113">
        <v>3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 x14ac:dyDescent="0.2">
      <c r="A544" s="111" t="s">
        <v>87</v>
      </c>
      <c r="B544" s="111">
        <v>6</v>
      </c>
      <c r="C544" s="112">
        <v>0</v>
      </c>
      <c r="D544" s="113">
        <v>0</v>
      </c>
      <c r="E544" s="113">
        <v>5</v>
      </c>
      <c r="F544" s="113">
        <v>0</v>
      </c>
      <c r="G544" s="113">
        <v>0</v>
      </c>
      <c r="H544" s="113">
        <v>1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16.8</v>
      </c>
      <c r="X544" s="183" t="s">
        <v>71</v>
      </c>
      <c r="Y544" s="112">
        <v>0</v>
      </c>
      <c r="Z544" s="113">
        <v>0</v>
      </c>
      <c r="AA544" s="113">
        <v>1</v>
      </c>
      <c r="AB544" s="113">
        <v>5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 x14ac:dyDescent="0.2">
      <c r="A545" s="111" t="s">
        <v>88</v>
      </c>
      <c r="B545" s="111">
        <v>6</v>
      </c>
      <c r="C545" s="112">
        <v>0</v>
      </c>
      <c r="D545" s="113">
        <v>0</v>
      </c>
      <c r="E545" s="113">
        <v>6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>
        <v>16.600000000000001</v>
      </c>
      <c r="X545" s="183" t="s">
        <v>71</v>
      </c>
      <c r="Y545" s="112">
        <v>0</v>
      </c>
      <c r="Z545" s="113">
        <v>0</v>
      </c>
      <c r="AA545" s="113">
        <v>0</v>
      </c>
      <c r="AB545" s="113">
        <v>6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 x14ac:dyDescent="0.2">
      <c r="A546" s="111" t="s">
        <v>89</v>
      </c>
      <c r="B546" s="111">
        <v>3</v>
      </c>
      <c r="C546" s="112">
        <v>0</v>
      </c>
      <c r="D546" s="113">
        <v>0</v>
      </c>
      <c r="E546" s="113">
        <v>3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1</v>
      </c>
      <c r="R546" s="177">
        <v>33.33</v>
      </c>
      <c r="S546" s="113">
        <v>0</v>
      </c>
      <c r="T546" s="177">
        <v>0</v>
      </c>
      <c r="U546" s="113">
        <v>0</v>
      </c>
      <c r="V546" s="177">
        <v>0</v>
      </c>
      <c r="W546" s="177">
        <v>18</v>
      </c>
      <c r="X546" s="183" t="s">
        <v>71</v>
      </c>
      <c r="Y546" s="112">
        <v>0</v>
      </c>
      <c r="Z546" s="113">
        <v>0</v>
      </c>
      <c r="AA546" s="113">
        <v>0</v>
      </c>
      <c r="AB546" s="113">
        <v>2</v>
      </c>
      <c r="AC546" s="113">
        <v>1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 x14ac:dyDescent="0.2">
      <c r="A547" s="111" t="s">
        <v>90</v>
      </c>
      <c r="B547" s="111">
        <v>4</v>
      </c>
      <c r="C547" s="112">
        <v>0</v>
      </c>
      <c r="D547" s="113">
        <v>0</v>
      </c>
      <c r="E547" s="113">
        <v>4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4</v>
      </c>
      <c r="R547" s="177">
        <v>100</v>
      </c>
      <c r="S547" s="113">
        <v>2</v>
      </c>
      <c r="T547" s="177">
        <v>50</v>
      </c>
      <c r="U547" s="113">
        <v>0</v>
      </c>
      <c r="V547" s="177">
        <v>0</v>
      </c>
      <c r="W547" s="177">
        <v>24.3</v>
      </c>
      <c r="X547" s="183" t="s">
        <v>71</v>
      </c>
      <c r="Y547" s="112">
        <v>0</v>
      </c>
      <c r="Z547" s="113">
        <v>0</v>
      </c>
      <c r="AA547" s="113">
        <v>0</v>
      </c>
      <c r="AB547" s="113">
        <v>0</v>
      </c>
      <c r="AC547" s="113">
        <v>2</v>
      </c>
      <c r="AD547" s="113">
        <v>2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 x14ac:dyDescent="0.2">
      <c r="A548" s="111" t="s">
        <v>91</v>
      </c>
      <c r="B548" s="111">
        <v>4</v>
      </c>
      <c r="C548" s="112">
        <v>0</v>
      </c>
      <c r="D548" s="113">
        <v>0</v>
      </c>
      <c r="E548" s="113">
        <v>4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1</v>
      </c>
      <c r="R548" s="177">
        <v>25</v>
      </c>
      <c r="S548" s="113">
        <v>1</v>
      </c>
      <c r="T548" s="177">
        <v>25</v>
      </c>
      <c r="U548" s="113">
        <v>0</v>
      </c>
      <c r="V548" s="177">
        <v>0</v>
      </c>
      <c r="W548" s="177">
        <v>17</v>
      </c>
      <c r="X548" s="183" t="s">
        <v>71</v>
      </c>
      <c r="Y548" s="112">
        <v>0</v>
      </c>
      <c r="Z548" s="113">
        <v>0</v>
      </c>
      <c r="AA548" s="113">
        <v>2</v>
      </c>
      <c r="AB548" s="113">
        <v>1</v>
      </c>
      <c r="AC548" s="113">
        <v>1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 x14ac:dyDescent="0.2">
      <c r="A549" s="111" t="s">
        <v>92</v>
      </c>
      <c r="B549" s="111">
        <v>4</v>
      </c>
      <c r="C549" s="112">
        <v>0</v>
      </c>
      <c r="D549" s="113">
        <v>0</v>
      </c>
      <c r="E549" s="113">
        <v>4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4</v>
      </c>
      <c r="R549" s="177">
        <v>100</v>
      </c>
      <c r="S549" s="113">
        <v>1</v>
      </c>
      <c r="T549" s="177">
        <v>25</v>
      </c>
      <c r="U549" s="113">
        <v>0</v>
      </c>
      <c r="V549" s="177">
        <v>0</v>
      </c>
      <c r="W549" s="177">
        <v>21.6</v>
      </c>
      <c r="X549" s="183" t="s">
        <v>71</v>
      </c>
      <c r="Y549" s="112">
        <v>0</v>
      </c>
      <c r="Z549" s="113">
        <v>0</v>
      </c>
      <c r="AA549" s="113">
        <v>0</v>
      </c>
      <c r="AB549" s="113">
        <v>0</v>
      </c>
      <c r="AC549" s="113">
        <v>4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 x14ac:dyDescent="0.2">
      <c r="A550" s="111" t="s">
        <v>93</v>
      </c>
      <c r="B550" s="111">
        <v>8</v>
      </c>
      <c r="C550" s="112">
        <v>0</v>
      </c>
      <c r="D550" s="113">
        <v>0</v>
      </c>
      <c r="E550" s="113">
        <v>7</v>
      </c>
      <c r="F550" s="113">
        <v>0</v>
      </c>
      <c r="G550" s="113">
        <v>0</v>
      </c>
      <c r="H550" s="113">
        <v>0</v>
      </c>
      <c r="I550" s="113">
        <v>1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3</v>
      </c>
      <c r="R550" s="177">
        <v>37.5</v>
      </c>
      <c r="S550" s="113">
        <v>1</v>
      </c>
      <c r="T550" s="177">
        <v>12.5</v>
      </c>
      <c r="U550" s="113">
        <v>0</v>
      </c>
      <c r="V550" s="177">
        <v>0</v>
      </c>
      <c r="W550" s="177">
        <v>20.9</v>
      </c>
      <c r="X550" s="183" t="s">
        <v>71</v>
      </c>
      <c r="Y550" s="112">
        <v>0</v>
      </c>
      <c r="Z550" s="113">
        <v>0</v>
      </c>
      <c r="AA550" s="113">
        <v>0</v>
      </c>
      <c r="AB550" s="113">
        <v>5</v>
      </c>
      <c r="AC550" s="113">
        <v>2</v>
      </c>
      <c r="AD550" s="113">
        <v>0</v>
      </c>
      <c r="AE550" s="113">
        <v>1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 x14ac:dyDescent="0.2">
      <c r="A551" s="111" t="s">
        <v>94</v>
      </c>
      <c r="B551" s="111">
        <v>11</v>
      </c>
      <c r="C551" s="112">
        <v>1</v>
      </c>
      <c r="D551" s="113">
        <v>0</v>
      </c>
      <c r="E551" s="113">
        <v>10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1</v>
      </c>
      <c r="R551" s="177">
        <v>9.0909999999999993</v>
      </c>
      <c r="S551" s="113">
        <v>0</v>
      </c>
      <c r="T551" s="177">
        <v>0</v>
      </c>
      <c r="U551" s="113">
        <v>0</v>
      </c>
      <c r="V551" s="177">
        <v>0</v>
      </c>
      <c r="W551" s="177">
        <v>15.8</v>
      </c>
      <c r="X551" s="183">
        <v>17.8</v>
      </c>
      <c r="Y551" s="112">
        <v>0</v>
      </c>
      <c r="Z551" s="113">
        <v>0</v>
      </c>
      <c r="AA551" s="113">
        <v>4</v>
      </c>
      <c r="AB551" s="113">
        <v>6</v>
      </c>
      <c r="AC551" s="113">
        <v>1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 x14ac:dyDescent="0.2">
      <c r="A552" s="111" t="s">
        <v>95</v>
      </c>
      <c r="B552" s="111">
        <v>6</v>
      </c>
      <c r="C552" s="112">
        <v>0</v>
      </c>
      <c r="D552" s="113">
        <v>0</v>
      </c>
      <c r="E552" s="113">
        <v>4</v>
      </c>
      <c r="F552" s="113">
        <v>0</v>
      </c>
      <c r="G552" s="113">
        <v>1</v>
      </c>
      <c r="H552" s="113">
        <v>0</v>
      </c>
      <c r="I552" s="113">
        <v>1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17.899999999999999</v>
      </c>
      <c r="X552" s="183" t="s">
        <v>71</v>
      </c>
      <c r="Y552" s="112">
        <v>0</v>
      </c>
      <c r="Z552" s="113">
        <v>0</v>
      </c>
      <c r="AA552" s="113">
        <v>0</v>
      </c>
      <c r="AB552" s="113">
        <v>6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 x14ac:dyDescent="0.2">
      <c r="A553" s="111" t="s">
        <v>96</v>
      </c>
      <c r="B553" s="111">
        <v>7</v>
      </c>
      <c r="C553" s="112">
        <v>0</v>
      </c>
      <c r="D553" s="113">
        <v>1</v>
      </c>
      <c r="E553" s="113">
        <v>5</v>
      </c>
      <c r="F553" s="113">
        <v>0</v>
      </c>
      <c r="G553" s="113">
        <v>0</v>
      </c>
      <c r="H553" s="113">
        <v>0</v>
      </c>
      <c r="I553" s="113">
        <v>1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17.100000000000001</v>
      </c>
      <c r="X553" s="183" t="s">
        <v>71</v>
      </c>
      <c r="Y553" s="112">
        <v>0</v>
      </c>
      <c r="Z553" s="113">
        <v>0</v>
      </c>
      <c r="AA553" s="113">
        <v>2</v>
      </c>
      <c r="AB553" s="113">
        <v>5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 x14ac:dyDescent="0.2">
      <c r="A554" s="111" t="s">
        <v>97</v>
      </c>
      <c r="B554" s="111">
        <v>13</v>
      </c>
      <c r="C554" s="112">
        <v>0</v>
      </c>
      <c r="D554" s="113">
        <v>1</v>
      </c>
      <c r="E554" s="113">
        <v>12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5</v>
      </c>
      <c r="R554" s="177">
        <v>38.46</v>
      </c>
      <c r="S554" s="113">
        <v>1</v>
      </c>
      <c r="T554" s="177">
        <v>7.6920000000000002</v>
      </c>
      <c r="U554" s="113">
        <v>0</v>
      </c>
      <c r="V554" s="177">
        <v>0</v>
      </c>
      <c r="W554" s="177">
        <v>18.3</v>
      </c>
      <c r="X554" s="183">
        <v>21.8</v>
      </c>
      <c r="Y554" s="112">
        <v>0</v>
      </c>
      <c r="Z554" s="113">
        <v>0</v>
      </c>
      <c r="AA554" s="113">
        <v>2</v>
      </c>
      <c r="AB554" s="113">
        <v>6</v>
      </c>
      <c r="AC554" s="113">
        <v>5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 x14ac:dyDescent="0.2">
      <c r="A555" s="111" t="s">
        <v>98</v>
      </c>
      <c r="B555" s="111">
        <v>18</v>
      </c>
      <c r="C555" s="112">
        <v>0</v>
      </c>
      <c r="D555" s="113">
        <v>0</v>
      </c>
      <c r="E555" s="113">
        <v>16</v>
      </c>
      <c r="F555" s="113">
        <v>0</v>
      </c>
      <c r="G555" s="113">
        <v>0</v>
      </c>
      <c r="H555" s="113">
        <v>1</v>
      </c>
      <c r="I555" s="113">
        <v>1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7</v>
      </c>
      <c r="R555" s="177">
        <v>38.89</v>
      </c>
      <c r="S555" s="113">
        <v>6</v>
      </c>
      <c r="T555" s="177">
        <v>33.33</v>
      </c>
      <c r="U555" s="113">
        <v>0</v>
      </c>
      <c r="V555" s="177">
        <v>0</v>
      </c>
      <c r="W555" s="177">
        <v>21.2</v>
      </c>
      <c r="X555" s="183">
        <v>27.7</v>
      </c>
      <c r="Y555" s="112">
        <v>0</v>
      </c>
      <c r="Z555" s="113">
        <v>0</v>
      </c>
      <c r="AA555" s="113">
        <v>2</v>
      </c>
      <c r="AB555" s="113">
        <v>9</v>
      </c>
      <c r="AC555" s="113">
        <v>1</v>
      </c>
      <c r="AD555" s="113">
        <v>5</v>
      </c>
      <c r="AE555" s="113">
        <v>1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 x14ac:dyDescent="0.2">
      <c r="A556" s="111" t="s">
        <v>99</v>
      </c>
      <c r="B556" s="111">
        <v>26</v>
      </c>
      <c r="C556" s="112">
        <v>1</v>
      </c>
      <c r="D556" s="113">
        <v>0</v>
      </c>
      <c r="E556" s="113">
        <v>23</v>
      </c>
      <c r="F556" s="113">
        <v>0</v>
      </c>
      <c r="G556" s="113">
        <v>2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4</v>
      </c>
      <c r="R556" s="177">
        <v>15.38</v>
      </c>
      <c r="S556" s="113">
        <v>3</v>
      </c>
      <c r="T556" s="177">
        <v>11.54</v>
      </c>
      <c r="U556" s="113">
        <v>0</v>
      </c>
      <c r="V556" s="177">
        <v>0</v>
      </c>
      <c r="W556" s="177">
        <v>17.8</v>
      </c>
      <c r="X556" s="183">
        <v>21</v>
      </c>
      <c r="Y556" s="112">
        <v>0</v>
      </c>
      <c r="Z556" s="113">
        <v>0</v>
      </c>
      <c r="AA556" s="113">
        <v>3</v>
      </c>
      <c r="AB556" s="113">
        <v>19</v>
      </c>
      <c r="AC556" s="113">
        <v>2</v>
      </c>
      <c r="AD556" s="113">
        <v>2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 x14ac:dyDescent="0.2">
      <c r="A557" s="111" t="s">
        <v>100</v>
      </c>
      <c r="B557" s="111">
        <v>14</v>
      </c>
      <c r="C557" s="112">
        <v>0</v>
      </c>
      <c r="D557" s="113">
        <v>0</v>
      </c>
      <c r="E557" s="113">
        <v>11</v>
      </c>
      <c r="F557" s="113">
        <v>0</v>
      </c>
      <c r="G557" s="113">
        <v>0</v>
      </c>
      <c r="H557" s="113">
        <v>1</v>
      </c>
      <c r="I557" s="113">
        <v>2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6</v>
      </c>
      <c r="R557" s="177">
        <v>42.86</v>
      </c>
      <c r="S557" s="113">
        <v>5</v>
      </c>
      <c r="T557" s="177">
        <v>35.71</v>
      </c>
      <c r="U557" s="113">
        <v>3</v>
      </c>
      <c r="V557" s="177">
        <v>21.43</v>
      </c>
      <c r="W557" s="177">
        <v>25.4</v>
      </c>
      <c r="X557" s="183">
        <v>46.2</v>
      </c>
      <c r="Y557" s="112">
        <v>0</v>
      </c>
      <c r="Z557" s="113">
        <v>0</v>
      </c>
      <c r="AA557" s="113">
        <v>2</v>
      </c>
      <c r="AB557" s="113">
        <v>6</v>
      </c>
      <c r="AC557" s="113">
        <v>1</v>
      </c>
      <c r="AD557" s="113">
        <v>0</v>
      </c>
      <c r="AE557" s="113">
        <v>2</v>
      </c>
      <c r="AF557" s="113">
        <v>0</v>
      </c>
      <c r="AG557" s="113">
        <v>0</v>
      </c>
      <c r="AH557" s="113">
        <v>3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 x14ac:dyDescent="0.2">
      <c r="A558" s="111" t="s">
        <v>101</v>
      </c>
      <c r="B558" s="111">
        <v>16</v>
      </c>
      <c r="C558" s="112">
        <v>1</v>
      </c>
      <c r="D558" s="113">
        <v>0</v>
      </c>
      <c r="E558" s="113">
        <v>12</v>
      </c>
      <c r="F558" s="113">
        <v>0</v>
      </c>
      <c r="G558" s="113">
        <v>1</v>
      </c>
      <c r="H558" s="113">
        <v>0</v>
      </c>
      <c r="I558" s="113">
        <v>2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4</v>
      </c>
      <c r="R558" s="177">
        <v>25</v>
      </c>
      <c r="S558" s="113">
        <v>1</v>
      </c>
      <c r="T558" s="177">
        <v>6.25</v>
      </c>
      <c r="U558" s="113">
        <v>0</v>
      </c>
      <c r="V558" s="177">
        <v>0</v>
      </c>
      <c r="W558" s="177">
        <v>16.7</v>
      </c>
      <c r="X558" s="183">
        <v>21.2</v>
      </c>
      <c r="Y558" s="112">
        <v>0</v>
      </c>
      <c r="Z558" s="113">
        <v>0</v>
      </c>
      <c r="AA558" s="113">
        <v>6</v>
      </c>
      <c r="AB558" s="113">
        <v>6</v>
      </c>
      <c r="AC558" s="113">
        <v>3</v>
      </c>
      <c r="AD558" s="113">
        <v>1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 x14ac:dyDescent="0.2">
      <c r="A559" s="111" t="s">
        <v>102</v>
      </c>
      <c r="B559" s="111">
        <v>32</v>
      </c>
      <c r="C559" s="112">
        <v>3</v>
      </c>
      <c r="D559" s="113">
        <v>1</v>
      </c>
      <c r="E559" s="113">
        <v>22</v>
      </c>
      <c r="F559" s="113">
        <v>0</v>
      </c>
      <c r="G559" s="113">
        <v>2</v>
      </c>
      <c r="H559" s="113">
        <v>1</v>
      </c>
      <c r="I559" s="113">
        <v>3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8</v>
      </c>
      <c r="R559" s="177">
        <v>25</v>
      </c>
      <c r="S559" s="113">
        <v>2</v>
      </c>
      <c r="T559" s="177">
        <v>6.25</v>
      </c>
      <c r="U559" s="113">
        <v>0</v>
      </c>
      <c r="V559" s="177">
        <v>0</v>
      </c>
      <c r="W559" s="177">
        <v>17.5</v>
      </c>
      <c r="X559" s="183">
        <v>21.1</v>
      </c>
      <c r="Y559" s="112">
        <v>0</v>
      </c>
      <c r="Z559" s="113">
        <v>0</v>
      </c>
      <c r="AA559" s="113">
        <v>10</v>
      </c>
      <c r="AB559" s="113">
        <v>14</v>
      </c>
      <c r="AC559" s="113">
        <v>8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 x14ac:dyDescent="0.2">
      <c r="A560" s="111" t="s">
        <v>103</v>
      </c>
      <c r="B560" s="111">
        <v>28</v>
      </c>
      <c r="C560" s="112">
        <v>1</v>
      </c>
      <c r="D560" s="113">
        <v>0</v>
      </c>
      <c r="E560" s="113">
        <v>21</v>
      </c>
      <c r="F560" s="113">
        <v>0</v>
      </c>
      <c r="G560" s="113">
        <v>0</v>
      </c>
      <c r="H560" s="113">
        <v>5</v>
      </c>
      <c r="I560" s="113">
        <v>1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3</v>
      </c>
      <c r="R560" s="177">
        <v>10.71</v>
      </c>
      <c r="S560" s="113">
        <v>0</v>
      </c>
      <c r="T560" s="177">
        <v>0</v>
      </c>
      <c r="U560" s="113">
        <v>0</v>
      </c>
      <c r="V560" s="177">
        <v>0</v>
      </c>
      <c r="W560" s="177">
        <v>16.600000000000001</v>
      </c>
      <c r="X560" s="183">
        <v>19.100000000000001</v>
      </c>
      <c r="Y560" s="112">
        <v>0</v>
      </c>
      <c r="Z560" s="113">
        <v>0</v>
      </c>
      <c r="AA560" s="113">
        <v>7</v>
      </c>
      <c r="AB560" s="113">
        <v>18</v>
      </c>
      <c r="AC560" s="113">
        <v>3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 x14ac:dyDescent="0.2">
      <c r="A561" s="111" t="s">
        <v>104</v>
      </c>
      <c r="B561" s="111">
        <v>47</v>
      </c>
      <c r="C561" s="112">
        <v>1</v>
      </c>
      <c r="D561" s="113">
        <v>1</v>
      </c>
      <c r="E561" s="113">
        <v>42</v>
      </c>
      <c r="F561" s="113">
        <v>0</v>
      </c>
      <c r="G561" s="113">
        <v>0</v>
      </c>
      <c r="H561" s="113">
        <v>2</v>
      </c>
      <c r="I561" s="113">
        <v>1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5</v>
      </c>
      <c r="R561" s="177">
        <v>10.64</v>
      </c>
      <c r="S561" s="113">
        <v>2</v>
      </c>
      <c r="T561" s="177">
        <v>4.2549999999999999</v>
      </c>
      <c r="U561" s="113">
        <v>0</v>
      </c>
      <c r="V561" s="177">
        <v>0</v>
      </c>
      <c r="W561" s="177">
        <v>16.2</v>
      </c>
      <c r="X561" s="183">
        <v>18.7</v>
      </c>
      <c r="Y561" s="112">
        <v>0</v>
      </c>
      <c r="Z561" s="113">
        <v>1</v>
      </c>
      <c r="AA561" s="113">
        <v>14</v>
      </c>
      <c r="AB561" s="113">
        <v>27</v>
      </c>
      <c r="AC561" s="113">
        <v>3</v>
      </c>
      <c r="AD561" s="113">
        <v>2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 x14ac:dyDescent="0.2">
      <c r="A562" s="111" t="s">
        <v>105</v>
      </c>
      <c r="B562" s="111">
        <v>40</v>
      </c>
      <c r="C562" s="112">
        <v>1</v>
      </c>
      <c r="D562" s="113">
        <v>1</v>
      </c>
      <c r="E562" s="113">
        <v>35</v>
      </c>
      <c r="F562" s="113">
        <v>0</v>
      </c>
      <c r="G562" s="113">
        <v>0</v>
      </c>
      <c r="H562" s="113">
        <v>3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3</v>
      </c>
      <c r="R562" s="177">
        <v>7.5</v>
      </c>
      <c r="S562" s="113">
        <v>0</v>
      </c>
      <c r="T562" s="177">
        <v>0</v>
      </c>
      <c r="U562" s="113">
        <v>0</v>
      </c>
      <c r="V562" s="177">
        <v>0</v>
      </c>
      <c r="W562" s="177">
        <v>16.3</v>
      </c>
      <c r="X562" s="183">
        <v>19.100000000000001</v>
      </c>
      <c r="Y562" s="112">
        <v>0</v>
      </c>
      <c r="Z562" s="113">
        <v>0</v>
      </c>
      <c r="AA562" s="113">
        <v>11</v>
      </c>
      <c r="AB562" s="113">
        <v>26</v>
      </c>
      <c r="AC562" s="113">
        <v>3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 x14ac:dyDescent="0.2">
      <c r="A563" s="111" t="s">
        <v>106</v>
      </c>
      <c r="B563" s="111">
        <v>42</v>
      </c>
      <c r="C563" s="112">
        <v>0</v>
      </c>
      <c r="D563" s="113">
        <v>2</v>
      </c>
      <c r="E563" s="113">
        <v>35</v>
      </c>
      <c r="F563" s="113">
        <v>1</v>
      </c>
      <c r="G563" s="113">
        <v>0</v>
      </c>
      <c r="H563" s="113">
        <v>3</v>
      </c>
      <c r="I563" s="113">
        <v>1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14.5</v>
      </c>
      <c r="X563" s="183">
        <v>16.600000000000001</v>
      </c>
      <c r="Y563" s="112">
        <v>0</v>
      </c>
      <c r="Z563" s="113">
        <v>3</v>
      </c>
      <c r="AA563" s="113">
        <v>15</v>
      </c>
      <c r="AB563" s="113">
        <v>24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 x14ac:dyDescent="0.2">
      <c r="A564" s="111" t="s">
        <v>107</v>
      </c>
      <c r="B564" s="111">
        <v>36</v>
      </c>
      <c r="C564" s="112">
        <v>3</v>
      </c>
      <c r="D564" s="113">
        <v>0</v>
      </c>
      <c r="E564" s="113">
        <v>27</v>
      </c>
      <c r="F564" s="113">
        <v>0</v>
      </c>
      <c r="G564" s="113">
        <v>0</v>
      </c>
      <c r="H564" s="113">
        <v>3</v>
      </c>
      <c r="I564" s="113">
        <v>3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1</v>
      </c>
      <c r="R564" s="177">
        <v>2.778</v>
      </c>
      <c r="S564" s="113">
        <v>0</v>
      </c>
      <c r="T564" s="177">
        <v>0</v>
      </c>
      <c r="U564" s="113">
        <v>0</v>
      </c>
      <c r="V564" s="177">
        <v>0</v>
      </c>
      <c r="W564" s="177">
        <v>15.5</v>
      </c>
      <c r="X564" s="183">
        <v>17.899999999999999</v>
      </c>
      <c r="Y564" s="112">
        <v>0</v>
      </c>
      <c r="Z564" s="113">
        <v>0</v>
      </c>
      <c r="AA564" s="113">
        <v>16</v>
      </c>
      <c r="AB564" s="113">
        <v>19</v>
      </c>
      <c r="AC564" s="113">
        <v>1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 x14ac:dyDescent="0.2">
      <c r="A565" s="111" t="s">
        <v>108</v>
      </c>
      <c r="B565" s="111">
        <v>59</v>
      </c>
      <c r="C565" s="112">
        <v>1</v>
      </c>
      <c r="D565" s="113">
        <v>2</v>
      </c>
      <c r="E565" s="113">
        <v>50</v>
      </c>
      <c r="F565" s="113">
        <v>1</v>
      </c>
      <c r="G565" s="113">
        <v>1</v>
      </c>
      <c r="H565" s="113">
        <v>2</v>
      </c>
      <c r="I565" s="113">
        <v>1</v>
      </c>
      <c r="J565" s="113">
        <v>0</v>
      </c>
      <c r="K565" s="113">
        <v>0</v>
      </c>
      <c r="L565" s="113">
        <v>0</v>
      </c>
      <c r="M565" s="113">
        <v>1</v>
      </c>
      <c r="N565" s="114">
        <v>0</v>
      </c>
      <c r="O565" s="114">
        <v>0</v>
      </c>
      <c r="P565" s="114">
        <v>0</v>
      </c>
      <c r="Q565" s="112">
        <v>4</v>
      </c>
      <c r="R565" s="177">
        <v>6.78</v>
      </c>
      <c r="S565" s="113">
        <v>1</v>
      </c>
      <c r="T565" s="177">
        <v>1.6950000000000001</v>
      </c>
      <c r="U565" s="113">
        <v>0</v>
      </c>
      <c r="V565" s="177">
        <v>0</v>
      </c>
      <c r="W565" s="177">
        <v>15.1</v>
      </c>
      <c r="X565" s="183">
        <v>17.2</v>
      </c>
      <c r="Y565" s="112">
        <v>0</v>
      </c>
      <c r="Z565" s="113">
        <v>1</v>
      </c>
      <c r="AA565" s="113">
        <v>32</v>
      </c>
      <c r="AB565" s="113">
        <v>22</v>
      </c>
      <c r="AC565" s="113">
        <v>3</v>
      </c>
      <c r="AD565" s="113">
        <v>1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 x14ac:dyDescent="0.2">
      <c r="A566" s="111" t="s">
        <v>109</v>
      </c>
      <c r="B566" s="111">
        <v>60</v>
      </c>
      <c r="C566" s="112">
        <v>5</v>
      </c>
      <c r="D566" s="113">
        <v>1</v>
      </c>
      <c r="E566" s="113">
        <v>45</v>
      </c>
      <c r="F566" s="113">
        <v>0</v>
      </c>
      <c r="G566" s="113">
        <v>1</v>
      </c>
      <c r="H566" s="113">
        <v>6</v>
      </c>
      <c r="I566" s="113">
        <v>2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4</v>
      </c>
      <c r="R566" s="177">
        <v>6.6669999999999998</v>
      </c>
      <c r="S566" s="113">
        <v>1</v>
      </c>
      <c r="T566" s="177">
        <v>1.667</v>
      </c>
      <c r="U566" s="113">
        <v>0</v>
      </c>
      <c r="V566" s="177">
        <v>0</v>
      </c>
      <c r="W566" s="177">
        <v>16.2</v>
      </c>
      <c r="X566" s="183">
        <v>17.899999999999999</v>
      </c>
      <c r="Y566" s="112">
        <v>0</v>
      </c>
      <c r="Z566" s="113">
        <v>2</v>
      </c>
      <c r="AA566" s="113">
        <v>17</v>
      </c>
      <c r="AB566" s="113">
        <v>37</v>
      </c>
      <c r="AC566" s="113">
        <v>3</v>
      </c>
      <c r="AD566" s="113">
        <v>0</v>
      </c>
      <c r="AE566" s="113">
        <v>1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 x14ac:dyDescent="0.2">
      <c r="A567" s="111" t="s">
        <v>110</v>
      </c>
      <c r="B567" s="111">
        <v>45</v>
      </c>
      <c r="C567" s="112">
        <v>0</v>
      </c>
      <c r="D567" s="113">
        <v>3</v>
      </c>
      <c r="E567" s="113">
        <v>38</v>
      </c>
      <c r="F567" s="113">
        <v>0</v>
      </c>
      <c r="G567" s="113">
        <v>0</v>
      </c>
      <c r="H567" s="113">
        <v>2</v>
      </c>
      <c r="I567" s="113">
        <v>2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1</v>
      </c>
      <c r="R567" s="177">
        <v>2.222</v>
      </c>
      <c r="S567" s="113">
        <v>0</v>
      </c>
      <c r="T567" s="177">
        <v>0</v>
      </c>
      <c r="U567" s="113">
        <v>0</v>
      </c>
      <c r="V567" s="177">
        <v>0</v>
      </c>
      <c r="W567" s="177">
        <v>15.3</v>
      </c>
      <c r="X567" s="183">
        <v>17.8</v>
      </c>
      <c r="Y567" s="112">
        <v>0</v>
      </c>
      <c r="Z567" s="113">
        <v>1</v>
      </c>
      <c r="AA567" s="113">
        <v>18</v>
      </c>
      <c r="AB567" s="113">
        <v>25</v>
      </c>
      <c r="AC567" s="113">
        <v>1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 x14ac:dyDescent="0.2">
      <c r="A568" s="111" t="s">
        <v>111</v>
      </c>
      <c r="B568" s="111">
        <v>58</v>
      </c>
      <c r="C568" s="112">
        <v>0</v>
      </c>
      <c r="D568" s="113">
        <v>1</v>
      </c>
      <c r="E568" s="113">
        <v>56</v>
      </c>
      <c r="F568" s="113">
        <v>0</v>
      </c>
      <c r="G568" s="113">
        <v>0</v>
      </c>
      <c r="H568" s="113">
        <v>0</v>
      </c>
      <c r="I568" s="113">
        <v>1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3</v>
      </c>
      <c r="R568" s="177">
        <v>5.1719999999999997</v>
      </c>
      <c r="S568" s="113">
        <v>0</v>
      </c>
      <c r="T568" s="177">
        <v>0</v>
      </c>
      <c r="U568" s="113">
        <v>0</v>
      </c>
      <c r="V568" s="177">
        <v>0</v>
      </c>
      <c r="W568" s="177">
        <v>14.8</v>
      </c>
      <c r="X568" s="183">
        <v>17</v>
      </c>
      <c r="Y568" s="112">
        <v>0</v>
      </c>
      <c r="Z568" s="113">
        <v>2</v>
      </c>
      <c r="AA568" s="113">
        <v>28</v>
      </c>
      <c r="AB568" s="113">
        <v>25</v>
      </c>
      <c r="AC568" s="113">
        <v>3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 x14ac:dyDescent="0.2">
      <c r="A569" s="111" t="s">
        <v>112</v>
      </c>
      <c r="B569" s="111">
        <v>87</v>
      </c>
      <c r="C569" s="112">
        <v>0</v>
      </c>
      <c r="D569" s="113">
        <v>4</v>
      </c>
      <c r="E569" s="113">
        <v>78</v>
      </c>
      <c r="F569" s="113">
        <v>0</v>
      </c>
      <c r="G569" s="113">
        <v>4</v>
      </c>
      <c r="H569" s="113">
        <v>1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13</v>
      </c>
      <c r="R569" s="177">
        <v>14.94</v>
      </c>
      <c r="S569" s="113">
        <v>6</v>
      </c>
      <c r="T569" s="177">
        <v>6.8970000000000002</v>
      </c>
      <c r="U569" s="113">
        <v>0</v>
      </c>
      <c r="V569" s="177">
        <v>0</v>
      </c>
      <c r="W569" s="177">
        <v>16</v>
      </c>
      <c r="X569" s="183">
        <v>20</v>
      </c>
      <c r="Y569" s="112">
        <v>0</v>
      </c>
      <c r="Z569" s="113">
        <v>4</v>
      </c>
      <c r="AA569" s="113">
        <v>29</v>
      </c>
      <c r="AB569" s="113">
        <v>41</v>
      </c>
      <c r="AC569" s="113">
        <v>8</v>
      </c>
      <c r="AD569" s="113">
        <v>5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 x14ac:dyDescent="0.2">
      <c r="A570" s="111" t="s">
        <v>113</v>
      </c>
      <c r="B570" s="111">
        <v>109</v>
      </c>
      <c r="C570" s="112">
        <v>2</v>
      </c>
      <c r="D570" s="113">
        <v>1</v>
      </c>
      <c r="E570" s="113">
        <v>95</v>
      </c>
      <c r="F570" s="113">
        <v>0</v>
      </c>
      <c r="G570" s="113">
        <v>5</v>
      </c>
      <c r="H570" s="113">
        <v>2</v>
      </c>
      <c r="I570" s="113">
        <v>4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5</v>
      </c>
      <c r="R570" s="177">
        <v>4.5869999999999997</v>
      </c>
      <c r="S570" s="113">
        <v>0</v>
      </c>
      <c r="T570" s="177">
        <v>0</v>
      </c>
      <c r="U570" s="113">
        <v>0</v>
      </c>
      <c r="V570" s="177">
        <v>0</v>
      </c>
      <c r="W570" s="177">
        <v>14.1</v>
      </c>
      <c r="X570" s="183">
        <v>17.600000000000001</v>
      </c>
      <c r="Y570" s="112">
        <v>1</v>
      </c>
      <c r="Z570" s="113">
        <v>13</v>
      </c>
      <c r="AA570" s="113">
        <v>48</v>
      </c>
      <c r="AB570" s="113">
        <v>42</v>
      </c>
      <c r="AC570" s="113">
        <v>5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 x14ac:dyDescent="0.2">
      <c r="A571" s="111" t="s">
        <v>114</v>
      </c>
      <c r="B571" s="111">
        <v>105</v>
      </c>
      <c r="C571" s="112">
        <v>2</v>
      </c>
      <c r="D571" s="113">
        <v>2</v>
      </c>
      <c r="E571" s="113">
        <v>99</v>
      </c>
      <c r="F571" s="113">
        <v>0</v>
      </c>
      <c r="G571" s="113">
        <v>1</v>
      </c>
      <c r="H571" s="113">
        <v>1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5</v>
      </c>
      <c r="R571" s="177">
        <v>4.7619999999999996</v>
      </c>
      <c r="S571" s="113">
        <v>0</v>
      </c>
      <c r="T571" s="177">
        <v>0</v>
      </c>
      <c r="U571" s="113">
        <v>0</v>
      </c>
      <c r="V571" s="177">
        <v>0</v>
      </c>
      <c r="W571" s="177">
        <v>15.6</v>
      </c>
      <c r="X571" s="183">
        <v>19.5</v>
      </c>
      <c r="Y571" s="112">
        <v>0</v>
      </c>
      <c r="Z571" s="113">
        <v>0</v>
      </c>
      <c r="AA571" s="113">
        <v>53</v>
      </c>
      <c r="AB571" s="113">
        <v>47</v>
      </c>
      <c r="AC571" s="113">
        <v>5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 x14ac:dyDescent="0.2">
      <c r="A572" s="111" t="s">
        <v>115</v>
      </c>
      <c r="B572" s="111">
        <v>98</v>
      </c>
      <c r="C572" s="112">
        <v>0</v>
      </c>
      <c r="D572" s="113">
        <v>1</v>
      </c>
      <c r="E572" s="113">
        <v>91</v>
      </c>
      <c r="F572" s="113">
        <v>0</v>
      </c>
      <c r="G572" s="113">
        <v>1</v>
      </c>
      <c r="H572" s="113">
        <v>2</v>
      </c>
      <c r="I572" s="113">
        <v>3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4</v>
      </c>
      <c r="R572" s="177">
        <v>4.0819999999999999</v>
      </c>
      <c r="S572" s="113">
        <v>1</v>
      </c>
      <c r="T572" s="177">
        <v>1.02</v>
      </c>
      <c r="U572" s="113">
        <v>0</v>
      </c>
      <c r="V572" s="177">
        <v>0</v>
      </c>
      <c r="W572" s="177">
        <v>14.3</v>
      </c>
      <c r="X572" s="183">
        <v>16.899999999999999</v>
      </c>
      <c r="Y572" s="112">
        <v>0</v>
      </c>
      <c r="Z572" s="113">
        <v>9</v>
      </c>
      <c r="AA572" s="113">
        <v>43</v>
      </c>
      <c r="AB572" s="113">
        <v>42</v>
      </c>
      <c r="AC572" s="113">
        <v>4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 x14ac:dyDescent="0.2">
      <c r="A573" s="111" t="s">
        <v>116</v>
      </c>
      <c r="B573" s="111">
        <v>87</v>
      </c>
      <c r="C573" s="112">
        <v>1</v>
      </c>
      <c r="D573" s="113">
        <v>3</v>
      </c>
      <c r="E573" s="113">
        <v>75</v>
      </c>
      <c r="F573" s="113">
        <v>1</v>
      </c>
      <c r="G573" s="113">
        <v>6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1</v>
      </c>
      <c r="N573" s="114">
        <v>0</v>
      </c>
      <c r="O573" s="114">
        <v>0</v>
      </c>
      <c r="P573" s="114">
        <v>0</v>
      </c>
      <c r="Q573" s="112">
        <v>2</v>
      </c>
      <c r="R573" s="177">
        <v>2.2989999999999999</v>
      </c>
      <c r="S573" s="113">
        <v>0</v>
      </c>
      <c r="T573" s="177">
        <v>0</v>
      </c>
      <c r="U573" s="113">
        <v>0</v>
      </c>
      <c r="V573" s="177">
        <v>0</v>
      </c>
      <c r="W573" s="177">
        <v>12.7</v>
      </c>
      <c r="X573" s="183">
        <v>15.7</v>
      </c>
      <c r="Y573" s="112">
        <v>1</v>
      </c>
      <c r="Z573" s="113">
        <v>15</v>
      </c>
      <c r="AA573" s="113">
        <v>52</v>
      </c>
      <c r="AB573" s="113">
        <v>17</v>
      </c>
      <c r="AC573" s="113">
        <v>2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 x14ac:dyDescent="0.2">
      <c r="A574" s="111" t="s">
        <v>117</v>
      </c>
      <c r="B574" s="111">
        <v>84</v>
      </c>
      <c r="C574" s="112">
        <v>1</v>
      </c>
      <c r="D574" s="113">
        <v>1</v>
      </c>
      <c r="E574" s="113">
        <v>75</v>
      </c>
      <c r="F574" s="113">
        <v>0</v>
      </c>
      <c r="G574" s="113">
        <v>3</v>
      </c>
      <c r="H574" s="113">
        <v>3</v>
      </c>
      <c r="I574" s="113">
        <v>1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9</v>
      </c>
      <c r="R574" s="177">
        <v>10.71</v>
      </c>
      <c r="S574" s="113">
        <v>1</v>
      </c>
      <c r="T574" s="177">
        <v>1.19</v>
      </c>
      <c r="U574" s="113">
        <v>0</v>
      </c>
      <c r="V574" s="177">
        <v>0</v>
      </c>
      <c r="W574" s="177">
        <v>15.6</v>
      </c>
      <c r="X574" s="183">
        <v>19.2</v>
      </c>
      <c r="Y574" s="112">
        <v>0</v>
      </c>
      <c r="Z574" s="113">
        <v>6</v>
      </c>
      <c r="AA574" s="113">
        <v>33</v>
      </c>
      <c r="AB574" s="113">
        <v>36</v>
      </c>
      <c r="AC574" s="113">
        <v>8</v>
      </c>
      <c r="AD574" s="113">
        <v>1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 x14ac:dyDescent="0.2">
      <c r="A575" s="111" t="s">
        <v>118</v>
      </c>
      <c r="B575" s="111">
        <v>99</v>
      </c>
      <c r="C575" s="112">
        <v>2</v>
      </c>
      <c r="D575" s="113">
        <v>0</v>
      </c>
      <c r="E575" s="113">
        <v>90</v>
      </c>
      <c r="F575" s="113">
        <v>0</v>
      </c>
      <c r="G575" s="113">
        <v>4</v>
      </c>
      <c r="H575" s="113">
        <v>3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3</v>
      </c>
      <c r="R575" s="177">
        <v>3.03</v>
      </c>
      <c r="S575" s="113">
        <v>0</v>
      </c>
      <c r="T575" s="177">
        <v>0</v>
      </c>
      <c r="U575" s="113">
        <v>0</v>
      </c>
      <c r="V575" s="177">
        <v>0</v>
      </c>
      <c r="W575" s="177">
        <v>14.7</v>
      </c>
      <c r="X575" s="183">
        <v>18</v>
      </c>
      <c r="Y575" s="112">
        <v>0</v>
      </c>
      <c r="Z575" s="113">
        <v>8</v>
      </c>
      <c r="AA575" s="113">
        <v>43</v>
      </c>
      <c r="AB575" s="113">
        <v>45</v>
      </c>
      <c r="AC575" s="113">
        <v>3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 x14ac:dyDescent="0.2">
      <c r="A576" s="111" t="s">
        <v>119</v>
      </c>
      <c r="B576" s="111">
        <v>111</v>
      </c>
      <c r="C576" s="112">
        <v>2</v>
      </c>
      <c r="D576" s="113">
        <v>1</v>
      </c>
      <c r="E576" s="113">
        <v>101</v>
      </c>
      <c r="F576" s="113">
        <v>0</v>
      </c>
      <c r="G576" s="113">
        <v>3</v>
      </c>
      <c r="H576" s="113">
        <v>3</v>
      </c>
      <c r="I576" s="113">
        <v>1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3</v>
      </c>
      <c r="R576" s="177">
        <v>2.7029999999999998</v>
      </c>
      <c r="S576" s="113">
        <v>0</v>
      </c>
      <c r="T576" s="177">
        <v>0</v>
      </c>
      <c r="U576" s="113">
        <v>0</v>
      </c>
      <c r="V576" s="177">
        <v>0</v>
      </c>
      <c r="W576" s="177">
        <v>14.2</v>
      </c>
      <c r="X576" s="183">
        <v>17.5</v>
      </c>
      <c r="Y576" s="112">
        <v>1</v>
      </c>
      <c r="Z576" s="113">
        <v>9</v>
      </c>
      <c r="AA576" s="113">
        <v>50</v>
      </c>
      <c r="AB576" s="113">
        <v>48</v>
      </c>
      <c r="AC576" s="113">
        <v>3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 x14ac:dyDescent="0.2">
      <c r="A577" s="111" t="s">
        <v>120</v>
      </c>
      <c r="B577" s="111">
        <v>109</v>
      </c>
      <c r="C577" s="112">
        <v>2</v>
      </c>
      <c r="D577" s="113">
        <v>4</v>
      </c>
      <c r="E577" s="113">
        <v>95</v>
      </c>
      <c r="F577" s="113">
        <v>0</v>
      </c>
      <c r="G577" s="113">
        <v>6</v>
      </c>
      <c r="H577" s="113">
        <v>1</v>
      </c>
      <c r="I577" s="113">
        <v>1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10</v>
      </c>
      <c r="R577" s="177">
        <v>9.1739999999999995</v>
      </c>
      <c r="S577" s="113">
        <v>1</v>
      </c>
      <c r="T577" s="177">
        <v>0.91700000000000004</v>
      </c>
      <c r="U577" s="113">
        <v>0</v>
      </c>
      <c r="V577" s="177">
        <v>0</v>
      </c>
      <c r="W577" s="177">
        <v>14.7</v>
      </c>
      <c r="X577" s="183">
        <v>18.5</v>
      </c>
      <c r="Y577" s="112">
        <v>1</v>
      </c>
      <c r="Z577" s="113">
        <v>17</v>
      </c>
      <c r="AA577" s="113">
        <v>39</v>
      </c>
      <c r="AB577" s="113">
        <v>42</v>
      </c>
      <c r="AC577" s="113">
        <v>10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 x14ac:dyDescent="0.2">
      <c r="A578" s="111" t="s">
        <v>121</v>
      </c>
      <c r="B578" s="111">
        <v>107</v>
      </c>
      <c r="C578" s="112">
        <v>2</v>
      </c>
      <c r="D578" s="113">
        <v>3</v>
      </c>
      <c r="E578" s="113">
        <v>94</v>
      </c>
      <c r="F578" s="113">
        <v>1</v>
      </c>
      <c r="G578" s="113">
        <v>3</v>
      </c>
      <c r="H578" s="113">
        <v>1</v>
      </c>
      <c r="I578" s="113">
        <v>3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12</v>
      </c>
      <c r="R578" s="177">
        <v>11.21</v>
      </c>
      <c r="S578" s="113">
        <v>7</v>
      </c>
      <c r="T578" s="177">
        <v>6.5419999999999998</v>
      </c>
      <c r="U578" s="113">
        <v>7</v>
      </c>
      <c r="V578" s="177">
        <v>6.5419999999999998</v>
      </c>
      <c r="W578" s="177">
        <v>18</v>
      </c>
      <c r="X578" s="183">
        <v>19.5</v>
      </c>
      <c r="Y578" s="112">
        <v>0</v>
      </c>
      <c r="Z578" s="113">
        <v>3</v>
      </c>
      <c r="AA578" s="113">
        <v>37</v>
      </c>
      <c r="AB578" s="113">
        <v>55</v>
      </c>
      <c r="AC578" s="113">
        <v>5</v>
      </c>
      <c r="AD578" s="113">
        <v>0</v>
      </c>
      <c r="AE578" s="113">
        <v>0</v>
      </c>
      <c r="AF578" s="113">
        <v>0</v>
      </c>
      <c r="AG578" s="113">
        <v>0</v>
      </c>
      <c r="AH578" s="113">
        <v>6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1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 x14ac:dyDescent="0.2">
      <c r="A579" s="111" t="s">
        <v>122</v>
      </c>
      <c r="B579" s="111">
        <v>138</v>
      </c>
      <c r="C579" s="112">
        <v>3</v>
      </c>
      <c r="D579" s="113">
        <v>1</v>
      </c>
      <c r="E579" s="113">
        <v>122</v>
      </c>
      <c r="F579" s="113">
        <v>1</v>
      </c>
      <c r="G579" s="113">
        <v>8</v>
      </c>
      <c r="H579" s="113">
        <v>2</v>
      </c>
      <c r="I579" s="113">
        <v>1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8</v>
      </c>
      <c r="R579" s="177">
        <v>5.7969999999999997</v>
      </c>
      <c r="S579" s="113">
        <v>3</v>
      </c>
      <c r="T579" s="177">
        <v>2.1739999999999999</v>
      </c>
      <c r="U579" s="113">
        <v>0</v>
      </c>
      <c r="V579" s="177">
        <v>0</v>
      </c>
      <c r="W579" s="177">
        <v>14.5</v>
      </c>
      <c r="X579" s="183">
        <v>16.7</v>
      </c>
      <c r="Y579" s="112">
        <v>1</v>
      </c>
      <c r="Z579" s="113">
        <v>7</v>
      </c>
      <c r="AA579" s="113">
        <v>76</v>
      </c>
      <c r="AB579" s="113">
        <v>46</v>
      </c>
      <c r="AC579" s="113">
        <v>8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 x14ac:dyDescent="0.2">
      <c r="A580" s="111" t="s">
        <v>123</v>
      </c>
      <c r="B580" s="111">
        <v>126</v>
      </c>
      <c r="C580" s="112">
        <v>2</v>
      </c>
      <c r="D580" s="113">
        <v>1</v>
      </c>
      <c r="E580" s="113">
        <v>113</v>
      </c>
      <c r="F580" s="113">
        <v>4</v>
      </c>
      <c r="G580" s="113">
        <v>4</v>
      </c>
      <c r="H580" s="113">
        <v>2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2</v>
      </c>
      <c r="R580" s="177">
        <v>1.587</v>
      </c>
      <c r="S580" s="113">
        <v>0</v>
      </c>
      <c r="T580" s="177">
        <v>0</v>
      </c>
      <c r="U580" s="113">
        <v>0</v>
      </c>
      <c r="V580" s="177">
        <v>0</v>
      </c>
      <c r="W580" s="177">
        <v>13.7</v>
      </c>
      <c r="X580" s="183">
        <v>17.399999999999999</v>
      </c>
      <c r="Y580" s="112">
        <v>0</v>
      </c>
      <c r="Z580" s="113">
        <v>20</v>
      </c>
      <c r="AA580" s="113">
        <v>61</v>
      </c>
      <c r="AB580" s="113">
        <v>43</v>
      </c>
      <c r="AC580" s="113">
        <v>2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 x14ac:dyDescent="0.2">
      <c r="A581" s="111" t="s">
        <v>124</v>
      </c>
      <c r="B581" s="111">
        <v>102</v>
      </c>
      <c r="C581" s="112">
        <v>2</v>
      </c>
      <c r="D581" s="113">
        <v>1</v>
      </c>
      <c r="E581" s="113">
        <v>93</v>
      </c>
      <c r="F581" s="113">
        <v>0</v>
      </c>
      <c r="G581" s="113">
        <v>3</v>
      </c>
      <c r="H581" s="113">
        <v>1</v>
      </c>
      <c r="I581" s="113">
        <v>2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1</v>
      </c>
      <c r="R581" s="177">
        <v>0.98</v>
      </c>
      <c r="S581" s="113">
        <v>0</v>
      </c>
      <c r="T581" s="177">
        <v>0</v>
      </c>
      <c r="U581" s="113">
        <v>0</v>
      </c>
      <c r="V581" s="177">
        <v>0</v>
      </c>
      <c r="W581" s="177">
        <v>14.4</v>
      </c>
      <c r="X581" s="183">
        <v>17.2</v>
      </c>
      <c r="Y581" s="112">
        <v>0</v>
      </c>
      <c r="Z581" s="113">
        <v>4</v>
      </c>
      <c r="AA581" s="113">
        <v>53</v>
      </c>
      <c r="AB581" s="113">
        <v>44</v>
      </c>
      <c r="AC581" s="113">
        <v>1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 x14ac:dyDescent="0.2">
      <c r="A582" s="111" t="s">
        <v>125</v>
      </c>
      <c r="B582" s="111">
        <v>85</v>
      </c>
      <c r="C582" s="112">
        <v>1</v>
      </c>
      <c r="D582" s="113">
        <v>2</v>
      </c>
      <c r="E582" s="113">
        <v>76</v>
      </c>
      <c r="F582" s="113">
        <v>1</v>
      </c>
      <c r="G582" s="113">
        <v>4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1</v>
      </c>
      <c r="N582" s="114">
        <v>0</v>
      </c>
      <c r="O582" s="114">
        <v>0</v>
      </c>
      <c r="P582" s="114">
        <v>0</v>
      </c>
      <c r="Q582" s="112">
        <v>3</v>
      </c>
      <c r="R582" s="177">
        <v>3.5289999999999999</v>
      </c>
      <c r="S582" s="113">
        <v>0</v>
      </c>
      <c r="T582" s="177">
        <v>0</v>
      </c>
      <c r="U582" s="113">
        <v>0</v>
      </c>
      <c r="V582" s="177">
        <v>0</v>
      </c>
      <c r="W582" s="177">
        <v>13.8</v>
      </c>
      <c r="X582" s="183">
        <v>17.100000000000001</v>
      </c>
      <c r="Y582" s="112">
        <v>0</v>
      </c>
      <c r="Z582" s="113">
        <v>4</v>
      </c>
      <c r="AA582" s="113">
        <v>54</v>
      </c>
      <c r="AB582" s="113">
        <v>24</v>
      </c>
      <c r="AC582" s="113">
        <v>3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 x14ac:dyDescent="0.2">
      <c r="A583" s="111" t="s">
        <v>126</v>
      </c>
      <c r="B583" s="111">
        <v>115</v>
      </c>
      <c r="C583" s="112">
        <v>1</v>
      </c>
      <c r="D583" s="113">
        <v>0</v>
      </c>
      <c r="E583" s="113">
        <v>105</v>
      </c>
      <c r="F583" s="113">
        <v>0</v>
      </c>
      <c r="G583" s="113">
        <v>2</v>
      </c>
      <c r="H583" s="113">
        <v>4</v>
      </c>
      <c r="I583" s="113">
        <v>2</v>
      </c>
      <c r="J583" s="113">
        <v>0</v>
      </c>
      <c r="K583" s="113">
        <v>0</v>
      </c>
      <c r="L583" s="113">
        <v>1</v>
      </c>
      <c r="M583" s="113">
        <v>0</v>
      </c>
      <c r="N583" s="114">
        <v>0</v>
      </c>
      <c r="O583" s="114">
        <v>0</v>
      </c>
      <c r="P583" s="114">
        <v>0</v>
      </c>
      <c r="Q583" s="112">
        <v>4</v>
      </c>
      <c r="R583" s="177">
        <v>3.4780000000000002</v>
      </c>
      <c r="S583" s="113">
        <v>3</v>
      </c>
      <c r="T583" s="177">
        <v>2.609</v>
      </c>
      <c r="U583" s="113">
        <v>0</v>
      </c>
      <c r="V583" s="177">
        <v>0</v>
      </c>
      <c r="W583" s="177">
        <v>14</v>
      </c>
      <c r="X583" s="183">
        <v>17.899999999999999</v>
      </c>
      <c r="Y583" s="112">
        <v>0</v>
      </c>
      <c r="Z583" s="113">
        <v>17</v>
      </c>
      <c r="AA583" s="113">
        <v>54</v>
      </c>
      <c r="AB583" s="113">
        <v>40</v>
      </c>
      <c r="AC583" s="113">
        <v>1</v>
      </c>
      <c r="AD583" s="113">
        <v>3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 x14ac:dyDescent="0.2">
      <c r="A584" s="111" t="s">
        <v>127</v>
      </c>
      <c r="B584" s="111">
        <v>111</v>
      </c>
      <c r="C584" s="112">
        <v>0</v>
      </c>
      <c r="D584" s="113">
        <v>1</v>
      </c>
      <c r="E584" s="113">
        <v>106</v>
      </c>
      <c r="F584" s="113">
        <v>0</v>
      </c>
      <c r="G584" s="113">
        <v>0</v>
      </c>
      <c r="H584" s="113">
        <v>4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4</v>
      </c>
      <c r="R584" s="177">
        <v>3.6040000000000001</v>
      </c>
      <c r="S584" s="113">
        <v>0</v>
      </c>
      <c r="T584" s="177">
        <v>0</v>
      </c>
      <c r="U584" s="113">
        <v>0</v>
      </c>
      <c r="V584" s="177">
        <v>0</v>
      </c>
      <c r="W584" s="177">
        <v>13.9</v>
      </c>
      <c r="X584" s="183">
        <v>16.8</v>
      </c>
      <c r="Y584" s="112">
        <v>0</v>
      </c>
      <c r="Z584" s="113">
        <v>7</v>
      </c>
      <c r="AA584" s="113">
        <v>67</v>
      </c>
      <c r="AB584" s="113">
        <v>33</v>
      </c>
      <c r="AC584" s="113">
        <v>4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 x14ac:dyDescent="0.2">
      <c r="A585" s="111" t="s">
        <v>128</v>
      </c>
      <c r="B585" s="111">
        <v>135</v>
      </c>
      <c r="C585" s="112">
        <v>0</v>
      </c>
      <c r="D585" s="113">
        <v>3</v>
      </c>
      <c r="E585" s="113">
        <v>122</v>
      </c>
      <c r="F585" s="113">
        <v>1</v>
      </c>
      <c r="G585" s="113">
        <v>2</v>
      </c>
      <c r="H585" s="113">
        <v>5</v>
      </c>
      <c r="I585" s="113">
        <v>1</v>
      </c>
      <c r="J585" s="113">
        <v>1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7</v>
      </c>
      <c r="R585" s="177">
        <v>5.1849999999999996</v>
      </c>
      <c r="S585" s="113">
        <v>3</v>
      </c>
      <c r="T585" s="177">
        <v>2.222</v>
      </c>
      <c r="U585" s="113">
        <v>3</v>
      </c>
      <c r="V585" s="177">
        <v>2.222</v>
      </c>
      <c r="W585" s="177">
        <v>13.9</v>
      </c>
      <c r="X585" s="183">
        <v>16.5</v>
      </c>
      <c r="Y585" s="112">
        <v>1</v>
      </c>
      <c r="Z585" s="113">
        <v>19</v>
      </c>
      <c r="AA585" s="113">
        <v>86</v>
      </c>
      <c r="AB585" s="113">
        <v>22</v>
      </c>
      <c r="AC585" s="113">
        <v>4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3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 x14ac:dyDescent="0.2">
      <c r="A586" s="111" t="s">
        <v>129</v>
      </c>
      <c r="B586" s="111">
        <v>142</v>
      </c>
      <c r="C586" s="112">
        <v>1</v>
      </c>
      <c r="D586" s="113">
        <v>3</v>
      </c>
      <c r="E586" s="113">
        <v>122</v>
      </c>
      <c r="F586" s="113">
        <v>2</v>
      </c>
      <c r="G586" s="113">
        <v>7</v>
      </c>
      <c r="H586" s="113">
        <v>6</v>
      </c>
      <c r="I586" s="113">
        <v>1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7</v>
      </c>
      <c r="R586" s="177">
        <v>4.93</v>
      </c>
      <c r="S586" s="113">
        <v>4</v>
      </c>
      <c r="T586" s="177">
        <v>2.8170000000000002</v>
      </c>
      <c r="U586" s="113">
        <v>0</v>
      </c>
      <c r="V586" s="177">
        <v>0</v>
      </c>
      <c r="W586" s="177">
        <v>14.5</v>
      </c>
      <c r="X586" s="183">
        <v>16.600000000000001</v>
      </c>
      <c r="Y586" s="112">
        <v>0</v>
      </c>
      <c r="Z586" s="113">
        <v>11</v>
      </c>
      <c r="AA586" s="113">
        <v>78</v>
      </c>
      <c r="AB586" s="113">
        <v>46</v>
      </c>
      <c r="AC586" s="113">
        <v>3</v>
      </c>
      <c r="AD586" s="113">
        <v>0</v>
      </c>
      <c r="AE586" s="113">
        <v>4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 x14ac:dyDescent="0.2">
      <c r="A587" s="111" t="s">
        <v>130</v>
      </c>
      <c r="B587" s="111">
        <v>121</v>
      </c>
      <c r="C587" s="112">
        <v>1</v>
      </c>
      <c r="D587" s="113">
        <v>0</v>
      </c>
      <c r="E587" s="113">
        <v>107</v>
      </c>
      <c r="F587" s="113">
        <v>1</v>
      </c>
      <c r="G587" s="113">
        <v>1</v>
      </c>
      <c r="H587" s="113">
        <v>5</v>
      </c>
      <c r="I587" s="113">
        <v>3</v>
      </c>
      <c r="J587" s="113">
        <v>0</v>
      </c>
      <c r="K587" s="113">
        <v>1</v>
      </c>
      <c r="L587" s="113">
        <v>0</v>
      </c>
      <c r="M587" s="113">
        <v>2</v>
      </c>
      <c r="N587" s="114">
        <v>0</v>
      </c>
      <c r="O587" s="114">
        <v>0</v>
      </c>
      <c r="P587" s="114">
        <v>0</v>
      </c>
      <c r="Q587" s="112">
        <v>3</v>
      </c>
      <c r="R587" s="177">
        <v>2.4790000000000001</v>
      </c>
      <c r="S587" s="113">
        <v>0</v>
      </c>
      <c r="T587" s="177">
        <v>0</v>
      </c>
      <c r="U587" s="113">
        <v>0</v>
      </c>
      <c r="V587" s="177">
        <v>0</v>
      </c>
      <c r="W587" s="177">
        <v>13.7</v>
      </c>
      <c r="X587" s="183">
        <v>16.899999999999999</v>
      </c>
      <c r="Y587" s="112">
        <v>2</v>
      </c>
      <c r="Z587" s="113">
        <v>12</v>
      </c>
      <c r="AA587" s="113">
        <v>56</v>
      </c>
      <c r="AB587" s="113">
        <v>48</v>
      </c>
      <c r="AC587" s="113">
        <v>3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 x14ac:dyDescent="0.2">
      <c r="A588" s="111" t="s">
        <v>131</v>
      </c>
      <c r="B588" s="111">
        <v>119</v>
      </c>
      <c r="C588" s="112">
        <v>0</v>
      </c>
      <c r="D588" s="113">
        <v>0</v>
      </c>
      <c r="E588" s="113">
        <v>104</v>
      </c>
      <c r="F588" s="113">
        <v>3</v>
      </c>
      <c r="G588" s="113">
        <v>2</v>
      </c>
      <c r="H588" s="113">
        <v>5</v>
      </c>
      <c r="I588" s="113">
        <v>4</v>
      </c>
      <c r="J588" s="113">
        <v>1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2</v>
      </c>
      <c r="R588" s="177">
        <v>1.681</v>
      </c>
      <c r="S588" s="113">
        <v>0</v>
      </c>
      <c r="T588" s="177">
        <v>0</v>
      </c>
      <c r="U588" s="113">
        <v>0</v>
      </c>
      <c r="V588" s="177">
        <v>0</v>
      </c>
      <c r="W588" s="177">
        <v>14.6</v>
      </c>
      <c r="X588" s="183">
        <v>17.100000000000001</v>
      </c>
      <c r="Y588" s="112">
        <v>0</v>
      </c>
      <c r="Z588" s="113">
        <v>8</v>
      </c>
      <c r="AA588" s="113">
        <v>52</v>
      </c>
      <c r="AB588" s="113">
        <v>57</v>
      </c>
      <c r="AC588" s="113">
        <v>2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 x14ac:dyDescent="0.2">
      <c r="A589" s="111" t="s">
        <v>132</v>
      </c>
      <c r="B589" s="111">
        <v>111</v>
      </c>
      <c r="C589" s="112">
        <v>1</v>
      </c>
      <c r="D589" s="113">
        <v>4</v>
      </c>
      <c r="E589" s="113">
        <v>102</v>
      </c>
      <c r="F589" s="113">
        <v>2</v>
      </c>
      <c r="G589" s="113">
        <v>0</v>
      </c>
      <c r="H589" s="113">
        <v>1</v>
      </c>
      <c r="I589" s="113">
        <v>1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6</v>
      </c>
      <c r="R589" s="177">
        <v>5.4050000000000002</v>
      </c>
      <c r="S589" s="113">
        <v>1</v>
      </c>
      <c r="T589" s="177">
        <v>0.90100000000000002</v>
      </c>
      <c r="U589" s="113">
        <v>0</v>
      </c>
      <c r="V589" s="177">
        <v>0</v>
      </c>
      <c r="W589" s="177">
        <v>14.4</v>
      </c>
      <c r="X589" s="183">
        <v>17.100000000000001</v>
      </c>
      <c r="Y589" s="112">
        <v>0</v>
      </c>
      <c r="Z589" s="113">
        <v>10</v>
      </c>
      <c r="AA589" s="113">
        <v>61</v>
      </c>
      <c r="AB589" s="113">
        <v>34</v>
      </c>
      <c r="AC589" s="113">
        <v>5</v>
      </c>
      <c r="AD589" s="113">
        <v>1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 x14ac:dyDescent="0.2">
      <c r="A590" s="111" t="s">
        <v>133</v>
      </c>
      <c r="B590" s="111">
        <v>92</v>
      </c>
      <c r="C590" s="112">
        <v>1</v>
      </c>
      <c r="D590" s="113">
        <v>1</v>
      </c>
      <c r="E590" s="113">
        <v>83</v>
      </c>
      <c r="F590" s="113">
        <v>2</v>
      </c>
      <c r="G590" s="113">
        <v>1</v>
      </c>
      <c r="H590" s="113">
        <v>2</v>
      </c>
      <c r="I590" s="113">
        <v>1</v>
      </c>
      <c r="J590" s="113">
        <v>0</v>
      </c>
      <c r="K590" s="113">
        <v>0</v>
      </c>
      <c r="L590" s="113">
        <v>0</v>
      </c>
      <c r="M590" s="113">
        <v>1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>
        <v>14.2</v>
      </c>
      <c r="X590" s="183">
        <v>16.600000000000001</v>
      </c>
      <c r="Y590" s="112">
        <v>0</v>
      </c>
      <c r="Z590" s="113">
        <v>5</v>
      </c>
      <c r="AA590" s="113">
        <v>50</v>
      </c>
      <c r="AB590" s="113">
        <v>37</v>
      </c>
      <c r="AC590" s="113">
        <v>0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 x14ac:dyDescent="0.2">
      <c r="A591" s="111" t="s">
        <v>134</v>
      </c>
      <c r="B591" s="111">
        <v>89</v>
      </c>
      <c r="C591" s="112">
        <v>2</v>
      </c>
      <c r="D591" s="113">
        <v>2</v>
      </c>
      <c r="E591" s="113">
        <v>77</v>
      </c>
      <c r="F591" s="113">
        <v>0</v>
      </c>
      <c r="G591" s="113">
        <v>2</v>
      </c>
      <c r="H591" s="113">
        <v>4</v>
      </c>
      <c r="I591" s="113">
        <v>2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3</v>
      </c>
      <c r="R591" s="177">
        <v>3.371</v>
      </c>
      <c r="S591" s="113">
        <v>1</v>
      </c>
      <c r="T591" s="177">
        <v>1.1240000000000001</v>
      </c>
      <c r="U591" s="113">
        <v>0</v>
      </c>
      <c r="V591" s="177">
        <v>0</v>
      </c>
      <c r="W591" s="177">
        <v>16</v>
      </c>
      <c r="X591" s="183">
        <v>18.3</v>
      </c>
      <c r="Y591" s="112">
        <v>1</v>
      </c>
      <c r="Z591" s="113">
        <v>1</v>
      </c>
      <c r="AA591" s="113">
        <v>23</v>
      </c>
      <c r="AB591" s="113">
        <v>61</v>
      </c>
      <c r="AC591" s="113">
        <v>2</v>
      </c>
      <c r="AD591" s="113">
        <v>1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 x14ac:dyDescent="0.2">
      <c r="A592" s="111" t="s">
        <v>135</v>
      </c>
      <c r="B592" s="111">
        <v>116</v>
      </c>
      <c r="C592" s="112">
        <v>1</v>
      </c>
      <c r="D592" s="113">
        <v>0</v>
      </c>
      <c r="E592" s="113">
        <v>103</v>
      </c>
      <c r="F592" s="113">
        <v>1</v>
      </c>
      <c r="G592" s="113">
        <v>4</v>
      </c>
      <c r="H592" s="113">
        <v>3</v>
      </c>
      <c r="I592" s="113">
        <v>2</v>
      </c>
      <c r="J592" s="113">
        <v>0</v>
      </c>
      <c r="K592" s="113">
        <v>1</v>
      </c>
      <c r="L592" s="113">
        <v>1</v>
      </c>
      <c r="M592" s="113">
        <v>0</v>
      </c>
      <c r="N592" s="114">
        <v>0</v>
      </c>
      <c r="O592" s="114">
        <v>0</v>
      </c>
      <c r="P592" s="114">
        <v>0</v>
      </c>
      <c r="Q592" s="112">
        <v>2</v>
      </c>
      <c r="R592" s="177">
        <v>1.724</v>
      </c>
      <c r="S592" s="113">
        <v>0</v>
      </c>
      <c r="T592" s="177">
        <v>0</v>
      </c>
      <c r="U592" s="113">
        <v>0</v>
      </c>
      <c r="V592" s="177">
        <v>0</v>
      </c>
      <c r="W592" s="177">
        <v>13.6</v>
      </c>
      <c r="X592" s="183">
        <v>16.2</v>
      </c>
      <c r="Y592" s="112">
        <v>0</v>
      </c>
      <c r="Z592" s="113">
        <v>13</v>
      </c>
      <c r="AA592" s="113">
        <v>62</v>
      </c>
      <c r="AB592" s="113">
        <v>39</v>
      </c>
      <c r="AC592" s="113">
        <v>2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 x14ac:dyDescent="0.2">
      <c r="A593" s="111" t="s">
        <v>136</v>
      </c>
      <c r="B593" s="111">
        <v>94</v>
      </c>
      <c r="C593" s="112">
        <v>0</v>
      </c>
      <c r="D593" s="113">
        <v>3</v>
      </c>
      <c r="E593" s="113">
        <v>90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1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4</v>
      </c>
      <c r="R593" s="177">
        <v>4.2549999999999999</v>
      </c>
      <c r="S593" s="113">
        <v>1</v>
      </c>
      <c r="T593" s="177">
        <v>1.0640000000000001</v>
      </c>
      <c r="U593" s="113">
        <v>0</v>
      </c>
      <c r="V593" s="177">
        <v>0</v>
      </c>
      <c r="W593" s="177">
        <v>14.8</v>
      </c>
      <c r="X593" s="183">
        <v>19.7</v>
      </c>
      <c r="Y593" s="112">
        <v>1</v>
      </c>
      <c r="Z593" s="113">
        <v>13</v>
      </c>
      <c r="AA593" s="113">
        <v>35</v>
      </c>
      <c r="AB593" s="113">
        <v>41</v>
      </c>
      <c r="AC593" s="113">
        <v>4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 x14ac:dyDescent="0.2">
      <c r="A594" s="111" t="s">
        <v>137</v>
      </c>
      <c r="B594" s="111">
        <v>101</v>
      </c>
      <c r="C594" s="112">
        <v>0</v>
      </c>
      <c r="D594" s="113">
        <v>3</v>
      </c>
      <c r="E594" s="113">
        <v>89</v>
      </c>
      <c r="F594" s="113">
        <v>0</v>
      </c>
      <c r="G594" s="113">
        <v>1</v>
      </c>
      <c r="H594" s="113">
        <v>4</v>
      </c>
      <c r="I594" s="113">
        <v>4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4</v>
      </c>
      <c r="R594" s="177">
        <v>3.96</v>
      </c>
      <c r="S594" s="113">
        <v>1</v>
      </c>
      <c r="T594" s="177">
        <v>0.99</v>
      </c>
      <c r="U594" s="113">
        <v>0</v>
      </c>
      <c r="V594" s="177">
        <v>0</v>
      </c>
      <c r="W594" s="177">
        <v>14.1</v>
      </c>
      <c r="X594" s="183">
        <v>18.2</v>
      </c>
      <c r="Y594" s="112">
        <v>1</v>
      </c>
      <c r="Z594" s="113">
        <v>13</v>
      </c>
      <c r="AA594" s="113">
        <v>46</v>
      </c>
      <c r="AB594" s="113">
        <v>37</v>
      </c>
      <c r="AC594" s="113">
        <v>4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 x14ac:dyDescent="0.2">
      <c r="A595" s="111" t="s">
        <v>138</v>
      </c>
      <c r="B595" s="111">
        <v>96</v>
      </c>
      <c r="C595" s="112">
        <v>1</v>
      </c>
      <c r="D595" s="113">
        <v>5</v>
      </c>
      <c r="E595" s="113">
        <v>78</v>
      </c>
      <c r="F595" s="113">
        <v>1</v>
      </c>
      <c r="G595" s="113">
        <v>2</v>
      </c>
      <c r="H595" s="113">
        <v>3</v>
      </c>
      <c r="I595" s="113">
        <v>5</v>
      </c>
      <c r="J595" s="113">
        <v>0</v>
      </c>
      <c r="K595" s="113">
        <v>0</v>
      </c>
      <c r="L595" s="113">
        <v>1</v>
      </c>
      <c r="M595" s="113">
        <v>0</v>
      </c>
      <c r="N595" s="114">
        <v>0</v>
      </c>
      <c r="O595" s="114">
        <v>0</v>
      </c>
      <c r="P595" s="114">
        <v>0</v>
      </c>
      <c r="Q595" s="112">
        <v>2</v>
      </c>
      <c r="R595" s="177">
        <v>2.0830000000000002</v>
      </c>
      <c r="S595" s="113">
        <v>0</v>
      </c>
      <c r="T595" s="177">
        <v>0</v>
      </c>
      <c r="U595" s="113">
        <v>0</v>
      </c>
      <c r="V595" s="177">
        <v>0</v>
      </c>
      <c r="W595" s="177">
        <v>13.9</v>
      </c>
      <c r="X595" s="183">
        <v>16.3</v>
      </c>
      <c r="Y595" s="112">
        <v>1</v>
      </c>
      <c r="Z595" s="113">
        <v>7</v>
      </c>
      <c r="AA595" s="113">
        <v>59</v>
      </c>
      <c r="AB595" s="113">
        <v>27</v>
      </c>
      <c r="AC595" s="113">
        <v>2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 x14ac:dyDescent="0.2">
      <c r="A596" s="111" t="s">
        <v>139</v>
      </c>
      <c r="B596" s="111">
        <v>137</v>
      </c>
      <c r="C596" s="112">
        <v>0</v>
      </c>
      <c r="D596" s="113">
        <v>1</v>
      </c>
      <c r="E596" s="113">
        <v>127</v>
      </c>
      <c r="F596" s="113">
        <v>2</v>
      </c>
      <c r="G596" s="113">
        <v>2</v>
      </c>
      <c r="H596" s="113">
        <v>4</v>
      </c>
      <c r="I596" s="113">
        <v>1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12.9</v>
      </c>
      <c r="X596" s="183">
        <v>15.7</v>
      </c>
      <c r="Y596" s="112">
        <v>3</v>
      </c>
      <c r="Z596" s="113">
        <v>17</v>
      </c>
      <c r="AA596" s="113">
        <v>81</v>
      </c>
      <c r="AB596" s="113">
        <v>36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 x14ac:dyDescent="0.2">
      <c r="A597" s="111" t="s">
        <v>140</v>
      </c>
      <c r="B597" s="111">
        <v>121</v>
      </c>
      <c r="C597" s="112">
        <v>3</v>
      </c>
      <c r="D597" s="113">
        <v>2</v>
      </c>
      <c r="E597" s="113">
        <v>112</v>
      </c>
      <c r="F597" s="113">
        <v>1</v>
      </c>
      <c r="G597" s="113">
        <v>0</v>
      </c>
      <c r="H597" s="113">
        <v>2</v>
      </c>
      <c r="I597" s="113">
        <v>1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8</v>
      </c>
      <c r="R597" s="177">
        <v>6.6120000000000001</v>
      </c>
      <c r="S597" s="113">
        <v>8</v>
      </c>
      <c r="T597" s="177">
        <v>6.6120000000000001</v>
      </c>
      <c r="U597" s="113">
        <v>4</v>
      </c>
      <c r="V597" s="177">
        <v>3.306</v>
      </c>
      <c r="W597" s="177">
        <v>14.6</v>
      </c>
      <c r="X597" s="183">
        <v>16.3</v>
      </c>
      <c r="Y597" s="112">
        <v>2</v>
      </c>
      <c r="Z597" s="113">
        <v>17</v>
      </c>
      <c r="AA597" s="113">
        <v>78</v>
      </c>
      <c r="AB597" s="113">
        <v>16</v>
      </c>
      <c r="AC597" s="113">
        <v>0</v>
      </c>
      <c r="AD597" s="113">
        <v>1</v>
      </c>
      <c r="AE597" s="113">
        <v>3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4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 x14ac:dyDescent="0.2">
      <c r="A598" s="111" t="s">
        <v>141</v>
      </c>
      <c r="B598" s="111">
        <v>100</v>
      </c>
      <c r="C598" s="112">
        <v>1</v>
      </c>
      <c r="D598" s="113">
        <v>1</v>
      </c>
      <c r="E598" s="113">
        <v>97</v>
      </c>
      <c r="F598" s="113">
        <v>0</v>
      </c>
      <c r="G598" s="113">
        <v>0</v>
      </c>
      <c r="H598" s="113">
        <v>1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0</v>
      </c>
      <c r="R598" s="177">
        <v>0</v>
      </c>
      <c r="S598" s="113">
        <v>0</v>
      </c>
      <c r="T598" s="177">
        <v>0</v>
      </c>
      <c r="U598" s="113">
        <v>0</v>
      </c>
      <c r="V598" s="177">
        <v>0</v>
      </c>
      <c r="W598" s="177">
        <v>13.7</v>
      </c>
      <c r="X598" s="183">
        <v>16.3</v>
      </c>
      <c r="Y598" s="112">
        <v>0</v>
      </c>
      <c r="Z598" s="113">
        <v>12</v>
      </c>
      <c r="AA598" s="113">
        <v>62</v>
      </c>
      <c r="AB598" s="113">
        <v>26</v>
      </c>
      <c r="AC598" s="113">
        <v>0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 x14ac:dyDescent="0.2">
      <c r="A599" s="111" t="s">
        <v>142</v>
      </c>
      <c r="B599" s="111">
        <v>71</v>
      </c>
      <c r="C599" s="112">
        <v>0</v>
      </c>
      <c r="D599" s="113">
        <v>1</v>
      </c>
      <c r="E599" s="113">
        <v>64</v>
      </c>
      <c r="F599" s="113">
        <v>1</v>
      </c>
      <c r="G599" s="113">
        <v>2</v>
      </c>
      <c r="H599" s="113">
        <v>2</v>
      </c>
      <c r="I599" s="113">
        <v>1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</v>
      </c>
      <c r="R599" s="177">
        <v>1.4079999999999999</v>
      </c>
      <c r="S599" s="113">
        <v>0</v>
      </c>
      <c r="T599" s="177">
        <v>0</v>
      </c>
      <c r="U599" s="113">
        <v>0</v>
      </c>
      <c r="V599" s="177">
        <v>0</v>
      </c>
      <c r="W599" s="177">
        <v>13.7</v>
      </c>
      <c r="X599" s="183">
        <v>17.2</v>
      </c>
      <c r="Y599" s="112">
        <v>1</v>
      </c>
      <c r="Z599" s="113">
        <v>8</v>
      </c>
      <c r="AA599" s="113">
        <v>42</v>
      </c>
      <c r="AB599" s="113">
        <v>19</v>
      </c>
      <c r="AC599" s="113">
        <v>1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 x14ac:dyDescent="0.2">
      <c r="A600" s="111" t="s">
        <v>143</v>
      </c>
      <c r="B600" s="111">
        <v>78</v>
      </c>
      <c r="C600" s="112">
        <v>0</v>
      </c>
      <c r="D600" s="113">
        <v>3</v>
      </c>
      <c r="E600" s="113">
        <v>70</v>
      </c>
      <c r="F600" s="113">
        <v>1</v>
      </c>
      <c r="G600" s="113">
        <v>1</v>
      </c>
      <c r="H600" s="113">
        <v>3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14.2</v>
      </c>
      <c r="X600" s="183">
        <v>17.3</v>
      </c>
      <c r="Y600" s="112">
        <v>1</v>
      </c>
      <c r="Z600" s="113">
        <v>5</v>
      </c>
      <c r="AA600" s="113">
        <v>42</v>
      </c>
      <c r="AB600" s="113">
        <v>30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 x14ac:dyDescent="0.2">
      <c r="A601" s="111" t="s">
        <v>144</v>
      </c>
      <c r="B601" s="111">
        <v>85</v>
      </c>
      <c r="C601" s="112">
        <v>2</v>
      </c>
      <c r="D601" s="113">
        <v>1</v>
      </c>
      <c r="E601" s="113">
        <v>72</v>
      </c>
      <c r="F601" s="113">
        <v>0</v>
      </c>
      <c r="G601" s="113">
        <v>2</v>
      </c>
      <c r="H601" s="113">
        <v>5</v>
      </c>
      <c r="I601" s="113">
        <v>3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2</v>
      </c>
      <c r="R601" s="177">
        <v>2.3530000000000002</v>
      </c>
      <c r="S601" s="113">
        <v>0</v>
      </c>
      <c r="T601" s="177">
        <v>0</v>
      </c>
      <c r="U601" s="113">
        <v>0</v>
      </c>
      <c r="V601" s="177">
        <v>0</v>
      </c>
      <c r="W601" s="177">
        <v>13.1</v>
      </c>
      <c r="X601" s="183">
        <v>16.399999999999999</v>
      </c>
      <c r="Y601" s="112">
        <v>0</v>
      </c>
      <c r="Z601" s="113">
        <v>8</v>
      </c>
      <c r="AA601" s="113">
        <v>59</v>
      </c>
      <c r="AB601" s="113">
        <v>16</v>
      </c>
      <c r="AC601" s="113">
        <v>2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 x14ac:dyDescent="0.2">
      <c r="A602" s="111" t="s">
        <v>145</v>
      </c>
      <c r="B602" s="111">
        <v>78</v>
      </c>
      <c r="C602" s="112">
        <v>2</v>
      </c>
      <c r="D602" s="113">
        <v>3</v>
      </c>
      <c r="E602" s="113">
        <v>67</v>
      </c>
      <c r="F602" s="113">
        <v>0</v>
      </c>
      <c r="G602" s="113">
        <v>1</v>
      </c>
      <c r="H602" s="113">
        <v>3</v>
      </c>
      <c r="I602" s="113">
        <v>2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6</v>
      </c>
      <c r="R602" s="177">
        <v>7.6920000000000002</v>
      </c>
      <c r="S602" s="113">
        <v>5</v>
      </c>
      <c r="T602" s="177">
        <v>6.41</v>
      </c>
      <c r="U602" s="113">
        <v>0</v>
      </c>
      <c r="V602" s="177">
        <v>0</v>
      </c>
      <c r="W602" s="177">
        <v>13.8</v>
      </c>
      <c r="X602" s="183">
        <v>17.399999999999999</v>
      </c>
      <c r="Y602" s="112">
        <v>0</v>
      </c>
      <c r="Z602" s="113">
        <v>13</v>
      </c>
      <c r="AA602" s="113">
        <v>41</v>
      </c>
      <c r="AB602" s="113">
        <v>18</v>
      </c>
      <c r="AC602" s="113">
        <v>1</v>
      </c>
      <c r="AD602" s="113">
        <v>4</v>
      </c>
      <c r="AE602" s="113">
        <v>1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 x14ac:dyDescent="0.2">
      <c r="A603" s="111" t="s">
        <v>146</v>
      </c>
      <c r="B603" s="111">
        <v>88</v>
      </c>
      <c r="C603" s="112">
        <v>6</v>
      </c>
      <c r="D603" s="113">
        <v>6</v>
      </c>
      <c r="E603" s="113">
        <v>68</v>
      </c>
      <c r="F603" s="113">
        <v>0</v>
      </c>
      <c r="G603" s="113">
        <v>2</v>
      </c>
      <c r="H603" s="113">
        <v>4</v>
      </c>
      <c r="I603" s="113">
        <v>2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12.2</v>
      </c>
      <c r="X603" s="183">
        <v>15.9</v>
      </c>
      <c r="Y603" s="112">
        <v>1</v>
      </c>
      <c r="Z603" s="113">
        <v>18</v>
      </c>
      <c r="AA603" s="113">
        <v>54</v>
      </c>
      <c r="AB603" s="113">
        <v>15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 x14ac:dyDescent="0.2">
      <c r="A604" s="111" t="s">
        <v>147</v>
      </c>
      <c r="B604" s="111">
        <v>72</v>
      </c>
      <c r="C604" s="112">
        <v>2</v>
      </c>
      <c r="D604" s="113">
        <v>0</v>
      </c>
      <c r="E604" s="113">
        <v>64</v>
      </c>
      <c r="F604" s="113">
        <v>1</v>
      </c>
      <c r="G604" s="113">
        <v>1</v>
      </c>
      <c r="H604" s="113">
        <v>2</v>
      </c>
      <c r="I604" s="113">
        <v>2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0</v>
      </c>
      <c r="R604" s="177">
        <v>0</v>
      </c>
      <c r="S604" s="113">
        <v>0</v>
      </c>
      <c r="T604" s="177">
        <v>0</v>
      </c>
      <c r="U604" s="113">
        <v>0</v>
      </c>
      <c r="V604" s="177">
        <v>0</v>
      </c>
      <c r="W604" s="177">
        <v>12.8</v>
      </c>
      <c r="X604" s="183">
        <v>15.6</v>
      </c>
      <c r="Y604" s="112">
        <v>0</v>
      </c>
      <c r="Z604" s="113">
        <v>11</v>
      </c>
      <c r="AA604" s="113">
        <v>45</v>
      </c>
      <c r="AB604" s="113">
        <v>16</v>
      </c>
      <c r="AC604" s="113">
        <v>0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 x14ac:dyDescent="0.2">
      <c r="A605" s="111" t="s">
        <v>148</v>
      </c>
      <c r="B605" s="111">
        <v>60</v>
      </c>
      <c r="C605" s="112">
        <v>1</v>
      </c>
      <c r="D605" s="113">
        <v>3</v>
      </c>
      <c r="E605" s="113">
        <v>48</v>
      </c>
      <c r="F605" s="113">
        <v>0</v>
      </c>
      <c r="G605" s="113">
        <v>2</v>
      </c>
      <c r="H605" s="113">
        <v>2</v>
      </c>
      <c r="I605" s="113">
        <v>4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3</v>
      </c>
      <c r="R605" s="177">
        <v>5</v>
      </c>
      <c r="S605" s="113">
        <v>1</v>
      </c>
      <c r="T605" s="177">
        <v>1.667</v>
      </c>
      <c r="U605" s="113">
        <v>0</v>
      </c>
      <c r="V605" s="177">
        <v>0</v>
      </c>
      <c r="W605" s="177">
        <v>13.8</v>
      </c>
      <c r="X605" s="183">
        <v>15.8</v>
      </c>
      <c r="Y605" s="112">
        <v>2</v>
      </c>
      <c r="Z605" s="113">
        <v>5</v>
      </c>
      <c r="AA605" s="113">
        <v>31</v>
      </c>
      <c r="AB605" s="113">
        <v>19</v>
      </c>
      <c r="AC605" s="113">
        <v>3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 x14ac:dyDescent="0.2">
      <c r="A606" s="111" t="s">
        <v>149</v>
      </c>
      <c r="B606" s="111">
        <v>64</v>
      </c>
      <c r="C606" s="112">
        <v>1</v>
      </c>
      <c r="D606" s="113">
        <v>2</v>
      </c>
      <c r="E606" s="113">
        <v>53</v>
      </c>
      <c r="F606" s="113">
        <v>1</v>
      </c>
      <c r="G606" s="113">
        <v>0</v>
      </c>
      <c r="H606" s="113">
        <v>3</v>
      </c>
      <c r="I606" s="113">
        <v>4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4</v>
      </c>
      <c r="R606" s="177">
        <v>6.25</v>
      </c>
      <c r="S606" s="113">
        <v>0</v>
      </c>
      <c r="T606" s="177">
        <v>0</v>
      </c>
      <c r="U606" s="113">
        <v>0</v>
      </c>
      <c r="V606" s="177">
        <v>0</v>
      </c>
      <c r="W606" s="177">
        <v>14.7</v>
      </c>
      <c r="X606" s="183">
        <v>17.399999999999999</v>
      </c>
      <c r="Y606" s="112">
        <v>0</v>
      </c>
      <c r="Z606" s="113">
        <v>2</v>
      </c>
      <c r="AA606" s="113">
        <v>34</v>
      </c>
      <c r="AB606" s="113">
        <v>24</v>
      </c>
      <c r="AC606" s="113">
        <v>4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 x14ac:dyDescent="0.2">
      <c r="A607" s="111" t="s">
        <v>150</v>
      </c>
      <c r="B607" s="111">
        <v>86</v>
      </c>
      <c r="C607" s="112">
        <v>1</v>
      </c>
      <c r="D607" s="113">
        <v>3</v>
      </c>
      <c r="E607" s="113">
        <v>74</v>
      </c>
      <c r="F607" s="113">
        <v>1</v>
      </c>
      <c r="G607" s="113">
        <v>0</v>
      </c>
      <c r="H607" s="113">
        <v>3</v>
      </c>
      <c r="I607" s="113">
        <v>4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2</v>
      </c>
      <c r="R607" s="177">
        <v>2.3260000000000001</v>
      </c>
      <c r="S607" s="113">
        <v>0</v>
      </c>
      <c r="T607" s="177">
        <v>0</v>
      </c>
      <c r="U607" s="113">
        <v>0</v>
      </c>
      <c r="V607" s="177">
        <v>0</v>
      </c>
      <c r="W607" s="177">
        <v>14.7</v>
      </c>
      <c r="X607" s="183">
        <v>17.2</v>
      </c>
      <c r="Y607" s="112">
        <v>0</v>
      </c>
      <c r="Z607" s="113">
        <v>5</v>
      </c>
      <c r="AA607" s="113">
        <v>38</v>
      </c>
      <c r="AB607" s="113">
        <v>41</v>
      </c>
      <c r="AC607" s="113">
        <v>2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 x14ac:dyDescent="0.2">
      <c r="A608" s="111" t="s">
        <v>151</v>
      </c>
      <c r="B608" s="111">
        <v>77</v>
      </c>
      <c r="C608" s="112">
        <v>2</v>
      </c>
      <c r="D608" s="113">
        <v>4</v>
      </c>
      <c r="E608" s="113">
        <v>66</v>
      </c>
      <c r="F608" s="113">
        <v>0</v>
      </c>
      <c r="G608" s="113">
        <v>1</v>
      </c>
      <c r="H608" s="113">
        <v>4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2</v>
      </c>
      <c r="R608" s="177">
        <v>2.597</v>
      </c>
      <c r="S608" s="113">
        <v>1</v>
      </c>
      <c r="T608" s="177">
        <v>1.2989999999999999</v>
      </c>
      <c r="U608" s="113">
        <v>0</v>
      </c>
      <c r="V608" s="177">
        <v>0</v>
      </c>
      <c r="W608" s="177">
        <v>14.4</v>
      </c>
      <c r="X608" s="183">
        <v>18</v>
      </c>
      <c r="Y608" s="112">
        <v>0</v>
      </c>
      <c r="Z608" s="113">
        <v>11</v>
      </c>
      <c r="AA608" s="113">
        <v>34</v>
      </c>
      <c r="AB608" s="113">
        <v>30</v>
      </c>
      <c r="AC608" s="113">
        <v>1</v>
      </c>
      <c r="AD608" s="113">
        <v>0</v>
      </c>
      <c r="AE608" s="113">
        <v>1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 x14ac:dyDescent="0.2">
      <c r="A609" s="111" t="s">
        <v>152</v>
      </c>
      <c r="B609" s="111">
        <v>75</v>
      </c>
      <c r="C609" s="112">
        <v>0</v>
      </c>
      <c r="D609" s="113">
        <v>3</v>
      </c>
      <c r="E609" s="113">
        <v>63</v>
      </c>
      <c r="F609" s="113">
        <v>0</v>
      </c>
      <c r="G609" s="113">
        <v>0</v>
      </c>
      <c r="H609" s="113">
        <v>6</v>
      </c>
      <c r="I609" s="113">
        <v>3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0</v>
      </c>
      <c r="R609" s="177">
        <v>0</v>
      </c>
      <c r="S609" s="113">
        <v>0</v>
      </c>
      <c r="T609" s="177">
        <v>0</v>
      </c>
      <c r="U609" s="113">
        <v>0</v>
      </c>
      <c r="V609" s="177">
        <v>0</v>
      </c>
      <c r="W609" s="177">
        <v>14.9</v>
      </c>
      <c r="X609" s="183">
        <v>17.3</v>
      </c>
      <c r="Y609" s="112">
        <v>0</v>
      </c>
      <c r="Z609" s="113">
        <v>1</v>
      </c>
      <c r="AA609" s="113">
        <v>33</v>
      </c>
      <c r="AB609" s="113">
        <v>41</v>
      </c>
      <c r="AC609" s="113">
        <v>0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 x14ac:dyDescent="0.2">
      <c r="A610" s="111" t="s">
        <v>153</v>
      </c>
      <c r="B610" s="111">
        <v>63</v>
      </c>
      <c r="C610" s="112">
        <v>4</v>
      </c>
      <c r="D610" s="113">
        <v>2</v>
      </c>
      <c r="E610" s="113">
        <v>44</v>
      </c>
      <c r="F610" s="113">
        <v>0</v>
      </c>
      <c r="G610" s="113">
        <v>0</v>
      </c>
      <c r="H610" s="113">
        <v>7</v>
      </c>
      <c r="I610" s="113">
        <v>6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7</v>
      </c>
      <c r="R610" s="177">
        <v>11.11</v>
      </c>
      <c r="S610" s="113">
        <v>6</v>
      </c>
      <c r="T610" s="177">
        <v>9.5239999999999991</v>
      </c>
      <c r="U610" s="113">
        <v>3</v>
      </c>
      <c r="V610" s="177">
        <v>4.7619999999999996</v>
      </c>
      <c r="W610" s="177">
        <v>16.3</v>
      </c>
      <c r="X610" s="183">
        <v>18.3</v>
      </c>
      <c r="Y610" s="112">
        <v>0</v>
      </c>
      <c r="Z610" s="113">
        <v>1</v>
      </c>
      <c r="AA610" s="113">
        <v>35</v>
      </c>
      <c r="AB610" s="113">
        <v>20</v>
      </c>
      <c r="AC610" s="113">
        <v>2</v>
      </c>
      <c r="AD610" s="113">
        <v>2</v>
      </c>
      <c r="AE610" s="113">
        <v>0</v>
      </c>
      <c r="AF610" s="113">
        <v>0</v>
      </c>
      <c r="AG610" s="113">
        <v>3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 x14ac:dyDescent="0.2">
      <c r="A611" s="111" t="s">
        <v>154</v>
      </c>
      <c r="B611" s="111">
        <v>82</v>
      </c>
      <c r="C611" s="112">
        <v>0</v>
      </c>
      <c r="D611" s="113">
        <v>2</v>
      </c>
      <c r="E611" s="113">
        <v>70</v>
      </c>
      <c r="F611" s="113">
        <v>1</v>
      </c>
      <c r="G611" s="113">
        <v>2</v>
      </c>
      <c r="H611" s="113">
        <v>2</v>
      </c>
      <c r="I611" s="113">
        <v>4</v>
      </c>
      <c r="J611" s="113">
        <v>1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5</v>
      </c>
      <c r="R611" s="177">
        <v>6.0979999999999999</v>
      </c>
      <c r="S611" s="113">
        <v>1</v>
      </c>
      <c r="T611" s="177">
        <v>1.22</v>
      </c>
      <c r="U611" s="113">
        <v>0</v>
      </c>
      <c r="V611" s="177">
        <v>0</v>
      </c>
      <c r="W611" s="177">
        <v>14.8</v>
      </c>
      <c r="X611" s="183">
        <v>18.7</v>
      </c>
      <c r="Y611" s="112">
        <v>1</v>
      </c>
      <c r="Z611" s="113">
        <v>2</v>
      </c>
      <c r="AA611" s="113">
        <v>44</v>
      </c>
      <c r="AB611" s="113">
        <v>30</v>
      </c>
      <c r="AC611" s="113">
        <v>5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 x14ac:dyDescent="0.2">
      <c r="A612" s="111" t="s">
        <v>155</v>
      </c>
      <c r="B612" s="111">
        <v>60</v>
      </c>
      <c r="C612" s="112">
        <v>0</v>
      </c>
      <c r="D612" s="113">
        <v>3</v>
      </c>
      <c r="E612" s="113">
        <v>44</v>
      </c>
      <c r="F612" s="113">
        <v>1</v>
      </c>
      <c r="G612" s="113">
        <v>0</v>
      </c>
      <c r="H612" s="113">
        <v>5</v>
      </c>
      <c r="I612" s="113">
        <v>5</v>
      </c>
      <c r="J612" s="113">
        <v>0</v>
      </c>
      <c r="K612" s="113">
        <v>0</v>
      </c>
      <c r="L612" s="113">
        <v>2</v>
      </c>
      <c r="M612" s="113">
        <v>0</v>
      </c>
      <c r="N612" s="114">
        <v>0</v>
      </c>
      <c r="O612" s="114">
        <v>0</v>
      </c>
      <c r="P612" s="114">
        <v>0</v>
      </c>
      <c r="Q612" s="112">
        <v>4</v>
      </c>
      <c r="R612" s="177">
        <v>6.6669999999999998</v>
      </c>
      <c r="S612" s="113">
        <v>1</v>
      </c>
      <c r="T612" s="177">
        <v>1.667</v>
      </c>
      <c r="U612" s="113">
        <v>0</v>
      </c>
      <c r="V612" s="177">
        <v>0</v>
      </c>
      <c r="W612" s="177">
        <v>15.7</v>
      </c>
      <c r="X612" s="183">
        <v>19.5</v>
      </c>
      <c r="Y612" s="112">
        <v>0</v>
      </c>
      <c r="Z612" s="113">
        <v>6</v>
      </c>
      <c r="AA612" s="113">
        <v>17</v>
      </c>
      <c r="AB612" s="113">
        <v>33</v>
      </c>
      <c r="AC612" s="113">
        <v>3</v>
      </c>
      <c r="AD612" s="113">
        <v>0</v>
      </c>
      <c r="AE612" s="113">
        <v>1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 x14ac:dyDescent="0.2">
      <c r="A613" s="111" t="s">
        <v>156</v>
      </c>
      <c r="B613" s="111">
        <v>57</v>
      </c>
      <c r="C613" s="112">
        <v>4</v>
      </c>
      <c r="D613" s="113">
        <v>2</v>
      </c>
      <c r="E613" s="113">
        <v>44</v>
      </c>
      <c r="F613" s="113">
        <v>0</v>
      </c>
      <c r="G613" s="113">
        <v>0</v>
      </c>
      <c r="H613" s="113">
        <v>4</v>
      </c>
      <c r="I613" s="113">
        <v>2</v>
      </c>
      <c r="J613" s="113">
        <v>0</v>
      </c>
      <c r="K613" s="113">
        <v>0</v>
      </c>
      <c r="L613" s="113">
        <v>0</v>
      </c>
      <c r="M613" s="113">
        <v>1</v>
      </c>
      <c r="N613" s="114">
        <v>0</v>
      </c>
      <c r="O613" s="114">
        <v>0</v>
      </c>
      <c r="P613" s="114">
        <v>0</v>
      </c>
      <c r="Q613" s="112">
        <v>2</v>
      </c>
      <c r="R613" s="177">
        <v>3.5089999999999999</v>
      </c>
      <c r="S613" s="113">
        <v>0</v>
      </c>
      <c r="T613" s="177">
        <v>0</v>
      </c>
      <c r="U613" s="113">
        <v>0</v>
      </c>
      <c r="V613" s="177">
        <v>0</v>
      </c>
      <c r="W613" s="177">
        <v>15.8</v>
      </c>
      <c r="X613" s="183">
        <v>18.2</v>
      </c>
      <c r="Y613" s="112">
        <v>0</v>
      </c>
      <c r="Z613" s="113">
        <v>0</v>
      </c>
      <c r="AA613" s="113">
        <v>21</v>
      </c>
      <c r="AB613" s="113">
        <v>34</v>
      </c>
      <c r="AC613" s="113">
        <v>2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 x14ac:dyDescent="0.2">
      <c r="A614" s="111" t="s">
        <v>157</v>
      </c>
      <c r="B614" s="111">
        <v>51</v>
      </c>
      <c r="C614" s="112">
        <v>3</v>
      </c>
      <c r="D614" s="113">
        <v>1</v>
      </c>
      <c r="E614" s="113">
        <v>40</v>
      </c>
      <c r="F614" s="113">
        <v>0</v>
      </c>
      <c r="G614" s="113">
        <v>2</v>
      </c>
      <c r="H614" s="113">
        <v>3</v>
      </c>
      <c r="I614" s="113">
        <v>1</v>
      </c>
      <c r="J614" s="113">
        <v>0</v>
      </c>
      <c r="K614" s="113">
        <v>0</v>
      </c>
      <c r="L614" s="113">
        <v>1</v>
      </c>
      <c r="M614" s="113">
        <v>0</v>
      </c>
      <c r="N614" s="114">
        <v>0</v>
      </c>
      <c r="O614" s="114">
        <v>0</v>
      </c>
      <c r="P614" s="114">
        <v>0</v>
      </c>
      <c r="Q614" s="112">
        <v>4</v>
      </c>
      <c r="R614" s="177">
        <v>7.843</v>
      </c>
      <c r="S614" s="113">
        <v>1</v>
      </c>
      <c r="T614" s="177">
        <v>1.9610000000000001</v>
      </c>
      <c r="U614" s="113">
        <v>0</v>
      </c>
      <c r="V614" s="177">
        <v>0</v>
      </c>
      <c r="W614" s="177">
        <v>14.6</v>
      </c>
      <c r="X614" s="183">
        <v>17.8</v>
      </c>
      <c r="Y614" s="112">
        <v>0</v>
      </c>
      <c r="Z614" s="113">
        <v>4</v>
      </c>
      <c r="AA614" s="113">
        <v>22</v>
      </c>
      <c r="AB614" s="113">
        <v>21</v>
      </c>
      <c r="AC614" s="113">
        <v>4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 x14ac:dyDescent="0.2">
      <c r="A615" s="111" t="s">
        <v>158</v>
      </c>
      <c r="B615" s="111">
        <v>48</v>
      </c>
      <c r="C615" s="112">
        <v>0</v>
      </c>
      <c r="D615" s="113">
        <v>3</v>
      </c>
      <c r="E615" s="113">
        <v>38</v>
      </c>
      <c r="F615" s="113">
        <v>0</v>
      </c>
      <c r="G615" s="113">
        <v>0</v>
      </c>
      <c r="H615" s="113">
        <v>2</v>
      </c>
      <c r="I615" s="113">
        <v>5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5</v>
      </c>
      <c r="R615" s="177">
        <v>10.42</v>
      </c>
      <c r="S615" s="113">
        <v>1</v>
      </c>
      <c r="T615" s="177">
        <v>2.0830000000000002</v>
      </c>
      <c r="U615" s="113">
        <v>0</v>
      </c>
      <c r="V615" s="177">
        <v>0</v>
      </c>
      <c r="W615" s="177">
        <v>16</v>
      </c>
      <c r="X615" s="183">
        <v>18</v>
      </c>
      <c r="Y615" s="112">
        <v>0</v>
      </c>
      <c r="Z615" s="113">
        <v>2</v>
      </c>
      <c r="AA615" s="113">
        <v>14</v>
      </c>
      <c r="AB615" s="113">
        <v>27</v>
      </c>
      <c r="AC615" s="113">
        <v>5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 x14ac:dyDescent="0.2">
      <c r="A616" s="111" t="s">
        <v>159</v>
      </c>
      <c r="B616" s="111">
        <v>51</v>
      </c>
      <c r="C616" s="112">
        <v>1</v>
      </c>
      <c r="D616" s="113">
        <v>2</v>
      </c>
      <c r="E616" s="113">
        <v>44</v>
      </c>
      <c r="F616" s="113">
        <v>0</v>
      </c>
      <c r="G616" s="113">
        <v>0</v>
      </c>
      <c r="H616" s="113">
        <v>3</v>
      </c>
      <c r="I616" s="113">
        <v>1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1</v>
      </c>
      <c r="R616" s="177">
        <v>1.9610000000000001</v>
      </c>
      <c r="S616" s="113">
        <v>1</v>
      </c>
      <c r="T616" s="177">
        <v>1.9610000000000001</v>
      </c>
      <c r="U616" s="113">
        <v>0</v>
      </c>
      <c r="V616" s="177">
        <v>0</v>
      </c>
      <c r="W616" s="177">
        <v>15.9</v>
      </c>
      <c r="X616" s="183">
        <v>17.5</v>
      </c>
      <c r="Y616" s="112">
        <v>0</v>
      </c>
      <c r="Z616" s="113">
        <v>2</v>
      </c>
      <c r="AA616" s="113">
        <v>13</v>
      </c>
      <c r="AB616" s="113">
        <v>35</v>
      </c>
      <c r="AC616" s="113">
        <v>0</v>
      </c>
      <c r="AD616" s="113">
        <v>1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 x14ac:dyDescent="0.2">
      <c r="A617" s="111" t="s">
        <v>160</v>
      </c>
      <c r="B617" s="111">
        <v>35</v>
      </c>
      <c r="C617" s="112">
        <v>0</v>
      </c>
      <c r="D617" s="113">
        <v>2</v>
      </c>
      <c r="E617" s="113">
        <v>29</v>
      </c>
      <c r="F617" s="113">
        <v>0</v>
      </c>
      <c r="G617" s="113">
        <v>1</v>
      </c>
      <c r="H617" s="113">
        <v>1</v>
      </c>
      <c r="I617" s="113">
        <v>1</v>
      </c>
      <c r="J617" s="113">
        <v>0</v>
      </c>
      <c r="K617" s="113">
        <v>0</v>
      </c>
      <c r="L617" s="113">
        <v>0</v>
      </c>
      <c r="M617" s="113">
        <v>0</v>
      </c>
      <c r="N617" s="114">
        <v>1</v>
      </c>
      <c r="O617" s="114">
        <v>0</v>
      </c>
      <c r="P617" s="114">
        <v>0</v>
      </c>
      <c r="Q617" s="112">
        <v>6</v>
      </c>
      <c r="R617" s="177">
        <v>17.14</v>
      </c>
      <c r="S617" s="113">
        <v>2</v>
      </c>
      <c r="T617" s="177">
        <v>5.7140000000000004</v>
      </c>
      <c r="U617" s="113">
        <v>0</v>
      </c>
      <c r="V617" s="177">
        <v>0</v>
      </c>
      <c r="W617" s="177">
        <v>16.5</v>
      </c>
      <c r="X617" s="183">
        <v>21.1</v>
      </c>
      <c r="Y617" s="112">
        <v>0</v>
      </c>
      <c r="Z617" s="113">
        <v>2</v>
      </c>
      <c r="AA617" s="113">
        <v>10</v>
      </c>
      <c r="AB617" s="113">
        <v>17</v>
      </c>
      <c r="AC617" s="113">
        <v>5</v>
      </c>
      <c r="AD617" s="113">
        <v>0</v>
      </c>
      <c r="AE617" s="113">
        <v>1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 x14ac:dyDescent="0.2">
      <c r="A618" s="111" t="s">
        <v>161</v>
      </c>
      <c r="B618" s="111">
        <v>45</v>
      </c>
      <c r="C618" s="112">
        <v>0</v>
      </c>
      <c r="D618" s="113">
        <v>1</v>
      </c>
      <c r="E618" s="113">
        <v>40</v>
      </c>
      <c r="F618" s="113">
        <v>0</v>
      </c>
      <c r="G618" s="113">
        <v>1</v>
      </c>
      <c r="H618" s="113">
        <v>2</v>
      </c>
      <c r="I618" s="113">
        <v>1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7</v>
      </c>
      <c r="R618" s="177">
        <v>15.56</v>
      </c>
      <c r="S618" s="113">
        <v>0</v>
      </c>
      <c r="T618" s="177">
        <v>0</v>
      </c>
      <c r="U618" s="113">
        <v>0</v>
      </c>
      <c r="V618" s="177">
        <v>0</v>
      </c>
      <c r="W618" s="177">
        <v>15.4</v>
      </c>
      <c r="X618" s="183">
        <v>20.399999999999999</v>
      </c>
      <c r="Y618" s="112">
        <v>1</v>
      </c>
      <c r="Z618" s="113">
        <v>4</v>
      </c>
      <c r="AA618" s="113">
        <v>15</v>
      </c>
      <c r="AB618" s="113">
        <v>18</v>
      </c>
      <c r="AC618" s="113">
        <v>7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 x14ac:dyDescent="0.2">
      <c r="A619" s="111" t="s">
        <v>162</v>
      </c>
      <c r="B619" s="111">
        <v>47</v>
      </c>
      <c r="C619" s="112">
        <v>1</v>
      </c>
      <c r="D619" s="113">
        <v>2</v>
      </c>
      <c r="E619" s="113">
        <v>40</v>
      </c>
      <c r="F619" s="113">
        <v>0</v>
      </c>
      <c r="G619" s="113">
        <v>1</v>
      </c>
      <c r="H619" s="113">
        <v>1</v>
      </c>
      <c r="I619" s="113">
        <v>1</v>
      </c>
      <c r="J619" s="113">
        <v>0</v>
      </c>
      <c r="K619" s="113">
        <v>0</v>
      </c>
      <c r="L619" s="113">
        <v>0</v>
      </c>
      <c r="M619" s="113">
        <v>1</v>
      </c>
      <c r="N619" s="114">
        <v>0</v>
      </c>
      <c r="O619" s="114">
        <v>0</v>
      </c>
      <c r="P619" s="114">
        <v>0</v>
      </c>
      <c r="Q619" s="112">
        <v>4</v>
      </c>
      <c r="R619" s="177">
        <v>8.5109999999999992</v>
      </c>
      <c r="S619" s="113">
        <v>1</v>
      </c>
      <c r="T619" s="177">
        <v>2.1280000000000001</v>
      </c>
      <c r="U619" s="113">
        <v>0</v>
      </c>
      <c r="V619" s="177">
        <v>0</v>
      </c>
      <c r="W619" s="177">
        <v>16.3</v>
      </c>
      <c r="X619" s="183">
        <v>18.100000000000001</v>
      </c>
      <c r="Y619" s="112">
        <v>0</v>
      </c>
      <c r="Z619" s="113">
        <v>0</v>
      </c>
      <c r="AA619" s="113">
        <v>17</v>
      </c>
      <c r="AB619" s="113">
        <v>26</v>
      </c>
      <c r="AC619" s="113">
        <v>3</v>
      </c>
      <c r="AD619" s="113">
        <v>0</v>
      </c>
      <c r="AE619" s="113">
        <v>1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 x14ac:dyDescent="0.2">
      <c r="A620" s="111" t="s">
        <v>163</v>
      </c>
      <c r="B620" s="111">
        <v>47</v>
      </c>
      <c r="C620" s="112">
        <v>0</v>
      </c>
      <c r="D620" s="113">
        <v>1</v>
      </c>
      <c r="E620" s="113">
        <v>39</v>
      </c>
      <c r="F620" s="113">
        <v>0</v>
      </c>
      <c r="G620" s="113">
        <v>1</v>
      </c>
      <c r="H620" s="113">
        <v>2</v>
      </c>
      <c r="I620" s="113">
        <v>3</v>
      </c>
      <c r="J620" s="113">
        <v>0</v>
      </c>
      <c r="K620" s="113">
        <v>0</v>
      </c>
      <c r="L620" s="113">
        <v>1</v>
      </c>
      <c r="M620" s="113">
        <v>0</v>
      </c>
      <c r="N620" s="114">
        <v>0</v>
      </c>
      <c r="O620" s="114">
        <v>0</v>
      </c>
      <c r="P620" s="114">
        <v>0</v>
      </c>
      <c r="Q620" s="112">
        <v>1</v>
      </c>
      <c r="R620" s="177">
        <v>2.1280000000000001</v>
      </c>
      <c r="S620" s="113">
        <v>0</v>
      </c>
      <c r="T620" s="177">
        <v>0</v>
      </c>
      <c r="U620" s="113">
        <v>0</v>
      </c>
      <c r="V620" s="177">
        <v>0</v>
      </c>
      <c r="W620" s="177">
        <v>14.5</v>
      </c>
      <c r="X620" s="183">
        <v>17.100000000000001</v>
      </c>
      <c r="Y620" s="112">
        <v>1</v>
      </c>
      <c r="Z620" s="113">
        <v>2</v>
      </c>
      <c r="AA620" s="113">
        <v>26</v>
      </c>
      <c r="AB620" s="113">
        <v>17</v>
      </c>
      <c r="AC620" s="113">
        <v>1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 x14ac:dyDescent="0.2">
      <c r="A621" s="111" t="s">
        <v>164</v>
      </c>
      <c r="B621" s="111">
        <v>50</v>
      </c>
      <c r="C621" s="112">
        <v>1</v>
      </c>
      <c r="D621" s="113">
        <v>2</v>
      </c>
      <c r="E621" s="113">
        <v>44</v>
      </c>
      <c r="F621" s="113">
        <v>0</v>
      </c>
      <c r="G621" s="113">
        <v>0</v>
      </c>
      <c r="H621" s="113">
        <v>1</v>
      </c>
      <c r="I621" s="113">
        <v>1</v>
      </c>
      <c r="J621" s="113">
        <v>0</v>
      </c>
      <c r="K621" s="113">
        <v>0</v>
      </c>
      <c r="L621" s="113">
        <v>1</v>
      </c>
      <c r="M621" s="113">
        <v>0</v>
      </c>
      <c r="N621" s="114">
        <v>0</v>
      </c>
      <c r="O621" s="114">
        <v>0</v>
      </c>
      <c r="P621" s="114">
        <v>0</v>
      </c>
      <c r="Q621" s="112">
        <v>4</v>
      </c>
      <c r="R621" s="177">
        <v>8</v>
      </c>
      <c r="S621" s="113">
        <v>0</v>
      </c>
      <c r="T621" s="177">
        <v>0</v>
      </c>
      <c r="U621" s="113">
        <v>0</v>
      </c>
      <c r="V621" s="177">
        <v>0</v>
      </c>
      <c r="W621" s="177">
        <v>15.8</v>
      </c>
      <c r="X621" s="183">
        <v>19.100000000000001</v>
      </c>
      <c r="Y621" s="112">
        <v>0</v>
      </c>
      <c r="Z621" s="113">
        <v>1</v>
      </c>
      <c r="AA621" s="113">
        <v>23</v>
      </c>
      <c r="AB621" s="113">
        <v>22</v>
      </c>
      <c r="AC621" s="113">
        <v>4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 x14ac:dyDescent="0.2">
      <c r="A622" s="111" t="s">
        <v>165</v>
      </c>
      <c r="B622" s="111">
        <v>34</v>
      </c>
      <c r="C622" s="112">
        <v>1</v>
      </c>
      <c r="D622" s="113">
        <v>4</v>
      </c>
      <c r="E622" s="113">
        <v>22</v>
      </c>
      <c r="F622" s="113">
        <v>0</v>
      </c>
      <c r="G622" s="113">
        <v>0</v>
      </c>
      <c r="H622" s="113">
        <v>4</v>
      </c>
      <c r="I622" s="113">
        <v>1</v>
      </c>
      <c r="J622" s="113">
        <v>0</v>
      </c>
      <c r="K622" s="113">
        <v>0</v>
      </c>
      <c r="L622" s="113">
        <v>1</v>
      </c>
      <c r="M622" s="113">
        <v>0</v>
      </c>
      <c r="N622" s="114">
        <v>1</v>
      </c>
      <c r="O622" s="114">
        <v>0</v>
      </c>
      <c r="P622" s="114">
        <v>0</v>
      </c>
      <c r="Q622" s="112">
        <v>7</v>
      </c>
      <c r="R622" s="177">
        <v>20.59</v>
      </c>
      <c r="S622" s="113">
        <v>4</v>
      </c>
      <c r="T622" s="177">
        <v>11.76</v>
      </c>
      <c r="U622" s="113">
        <v>0</v>
      </c>
      <c r="V622" s="177">
        <v>0</v>
      </c>
      <c r="W622" s="177">
        <v>16.7</v>
      </c>
      <c r="X622" s="183">
        <v>23.1</v>
      </c>
      <c r="Y622" s="112">
        <v>0</v>
      </c>
      <c r="Z622" s="113">
        <v>4</v>
      </c>
      <c r="AA622" s="113">
        <v>10</v>
      </c>
      <c r="AB622" s="113">
        <v>13</v>
      </c>
      <c r="AC622" s="113">
        <v>5</v>
      </c>
      <c r="AD622" s="113">
        <v>1</v>
      </c>
      <c r="AE622" s="113">
        <v>1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 x14ac:dyDescent="0.2">
      <c r="A623" s="141" t="s">
        <v>166</v>
      </c>
      <c r="B623" s="141">
        <v>47</v>
      </c>
      <c r="C623" s="142">
        <v>0</v>
      </c>
      <c r="D623" s="143">
        <v>3</v>
      </c>
      <c r="E623" s="143">
        <v>37</v>
      </c>
      <c r="F623" s="143">
        <v>0</v>
      </c>
      <c r="G623" s="143">
        <v>0</v>
      </c>
      <c r="H623" s="143">
        <v>2</v>
      </c>
      <c r="I623" s="143">
        <v>5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2</v>
      </c>
      <c r="R623" s="178">
        <v>4.2549999999999999</v>
      </c>
      <c r="S623" s="143">
        <v>0</v>
      </c>
      <c r="T623" s="178">
        <v>0</v>
      </c>
      <c r="U623" s="143">
        <v>0</v>
      </c>
      <c r="V623" s="178">
        <v>0</v>
      </c>
      <c r="W623" s="178">
        <v>15.2</v>
      </c>
      <c r="X623" s="184">
        <v>18.2</v>
      </c>
      <c r="Y623" s="142">
        <v>0</v>
      </c>
      <c r="Z623" s="143">
        <v>2</v>
      </c>
      <c r="AA623" s="143">
        <v>20</v>
      </c>
      <c r="AB623" s="143">
        <v>23</v>
      </c>
      <c r="AC623" s="143">
        <v>2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 x14ac:dyDescent="0.2">
      <c r="A624" s="116" t="s">
        <v>167</v>
      </c>
      <c r="B624" s="117">
        <v>4150</v>
      </c>
      <c r="C624" s="118">
        <v>62</v>
      </c>
      <c r="D624" s="119">
        <v>80</v>
      </c>
      <c r="E624" s="119">
        <v>3679</v>
      </c>
      <c r="F624" s="119">
        <v>28</v>
      </c>
      <c r="G624" s="119">
        <v>96</v>
      </c>
      <c r="H624" s="119">
        <v>120</v>
      </c>
      <c r="I624" s="119">
        <v>71</v>
      </c>
      <c r="J624" s="119">
        <v>2</v>
      </c>
      <c r="K624" s="119">
        <v>3</v>
      </c>
      <c r="L624" s="119">
        <v>3</v>
      </c>
      <c r="M624" s="119">
        <v>6</v>
      </c>
      <c r="N624" s="120">
        <v>0</v>
      </c>
      <c r="O624" s="120">
        <v>0</v>
      </c>
      <c r="P624" s="120">
        <v>0</v>
      </c>
      <c r="Q624" s="118">
        <v>191</v>
      </c>
      <c r="R624" s="179">
        <v>4.6020000000000003</v>
      </c>
      <c r="S624" s="119">
        <v>61</v>
      </c>
      <c r="T624" s="179">
        <v>1.47</v>
      </c>
      <c r="U624" s="119">
        <v>17</v>
      </c>
      <c r="V624" s="179">
        <v>0.41</v>
      </c>
      <c r="W624" s="179">
        <v>14.5</v>
      </c>
      <c r="X624" s="185">
        <v>17.5</v>
      </c>
      <c r="Y624" s="121">
        <v>20</v>
      </c>
      <c r="Z624" s="122">
        <v>363</v>
      </c>
      <c r="AA624" s="122">
        <v>2038</v>
      </c>
      <c r="AB624" s="122">
        <v>1538</v>
      </c>
      <c r="AC624" s="122">
        <v>141</v>
      </c>
      <c r="AD624" s="122">
        <v>22</v>
      </c>
      <c r="AE624" s="122">
        <v>11</v>
      </c>
      <c r="AF624" s="122">
        <v>0</v>
      </c>
      <c r="AG624" s="122">
        <v>0</v>
      </c>
      <c r="AH624" s="122">
        <v>9</v>
      </c>
      <c r="AI624" s="122">
        <v>3</v>
      </c>
      <c r="AJ624" s="122">
        <v>0</v>
      </c>
      <c r="AK624" s="122">
        <v>4</v>
      </c>
      <c r="AL624" s="122">
        <v>0</v>
      </c>
      <c r="AM624" s="122">
        <v>0</v>
      </c>
      <c r="AN624" s="122">
        <v>0</v>
      </c>
      <c r="AO624" s="122">
        <v>1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 x14ac:dyDescent="0.2">
      <c r="A625" s="125" t="s">
        <v>168</v>
      </c>
      <c r="B625" s="126">
        <v>4989</v>
      </c>
      <c r="C625" s="127">
        <v>80</v>
      </c>
      <c r="D625" s="128">
        <v>110</v>
      </c>
      <c r="E625" s="128">
        <v>4364</v>
      </c>
      <c r="F625" s="128">
        <v>33</v>
      </c>
      <c r="G625" s="128">
        <v>105</v>
      </c>
      <c r="H625" s="128">
        <v>164</v>
      </c>
      <c r="I625" s="128">
        <v>114</v>
      </c>
      <c r="J625" s="128">
        <v>3</v>
      </c>
      <c r="K625" s="128">
        <v>3</v>
      </c>
      <c r="L625" s="128">
        <v>6</v>
      </c>
      <c r="M625" s="128">
        <v>7</v>
      </c>
      <c r="N625" s="129">
        <v>0</v>
      </c>
      <c r="O625" s="129">
        <v>0</v>
      </c>
      <c r="P625" s="129">
        <v>0</v>
      </c>
      <c r="Q625" s="127">
        <v>241</v>
      </c>
      <c r="R625" s="180">
        <v>4.8310000000000004</v>
      </c>
      <c r="S625" s="128">
        <v>80</v>
      </c>
      <c r="T625" s="180">
        <v>1.6040000000000001</v>
      </c>
      <c r="U625" s="128">
        <v>20</v>
      </c>
      <c r="V625" s="180">
        <v>0.40100000000000002</v>
      </c>
      <c r="W625" s="180">
        <v>14.6</v>
      </c>
      <c r="X625" s="186">
        <v>17.600000000000001</v>
      </c>
      <c r="Y625" s="130">
        <v>23</v>
      </c>
      <c r="Z625" s="131">
        <v>413</v>
      </c>
      <c r="AA625" s="131">
        <v>2412</v>
      </c>
      <c r="AB625" s="131">
        <v>1900</v>
      </c>
      <c r="AC625" s="131">
        <v>178</v>
      </c>
      <c r="AD625" s="131">
        <v>29</v>
      </c>
      <c r="AE625" s="131">
        <v>14</v>
      </c>
      <c r="AF625" s="131">
        <v>0</v>
      </c>
      <c r="AG625" s="131">
        <v>3</v>
      </c>
      <c r="AH625" s="131">
        <v>9</v>
      </c>
      <c r="AI625" s="131">
        <v>3</v>
      </c>
      <c r="AJ625" s="131">
        <v>0</v>
      </c>
      <c r="AK625" s="131">
        <v>4</v>
      </c>
      <c r="AL625" s="131">
        <v>0</v>
      </c>
      <c r="AM625" s="131">
        <v>0</v>
      </c>
      <c r="AN625" s="131">
        <v>0</v>
      </c>
      <c r="AO625" s="131">
        <v>1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 x14ac:dyDescent="0.2">
      <c r="A626" s="125" t="s">
        <v>169</v>
      </c>
      <c r="B626" s="126">
        <v>5345</v>
      </c>
      <c r="C626" s="127">
        <v>84</v>
      </c>
      <c r="D626" s="128">
        <v>127</v>
      </c>
      <c r="E626" s="128">
        <v>4659</v>
      </c>
      <c r="F626" s="128">
        <v>33</v>
      </c>
      <c r="G626" s="128">
        <v>109</v>
      </c>
      <c r="H626" s="128">
        <v>180</v>
      </c>
      <c r="I626" s="128">
        <v>128</v>
      </c>
      <c r="J626" s="128">
        <v>3</v>
      </c>
      <c r="K626" s="128">
        <v>3</v>
      </c>
      <c r="L626" s="128">
        <v>9</v>
      </c>
      <c r="M626" s="128">
        <v>8</v>
      </c>
      <c r="N626" s="129">
        <v>2</v>
      </c>
      <c r="O626" s="129">
        <v>0</v>
      </c>
      <c r="P626" s="129">
        <v>0</v>
      </c>
      <c r="Q626" s="127">
        <v>273</v>
      </c>
      <c r="R626" s="180">
        <v>5.1079999999999997</v>
      </c>
      <c r="S626" s="128">
        <v>88</v>
      </c>
      <c r="T626" s="180">
        <v>1.6459999999999999</v>
      </c>
      <c r="U626" s="128">
        <v>20</v>
      </c>
      <c r="V626" s="180">
        <v>0.374</v>
      </c>
      <c r="W626" s="180">
        <v>14.7</v>
      </c>
      <c r="X626" s="186">
        <v>17.7</v>
      </c>
      <c r="Y626" s="130">
        <v>25</v>
      </c>
      <c r="Z626" s="131">
        <v>430</v>
      </c>
      <c r="AA626" s="131">
        <v>2546</v>
      </c>
      <c r="AB626" s="131">
        <v>2071</v>
      </c>
      <c r="AC626" s="131">
        <v>205</v>
      </c>
      <c r="AD626" s="131">
        <v>31</v>
      </c>
      <c r="AE626" s="131">
        <v>17</v>
      </c>
      <c r="AF626" s="131">
        <v>0</v>
      </c>
      <c r="AG626" s="131">
        <v>3</v>
      </c>
      <c r="AH626" s="131">
        <v>9</v>
      </c>
      <c r="AI626" s="131">
        <v>3</v>
      </c>
      <c r="AJ626" s="131">
        <v>0</v>
      </c>
      <c r="AK626" s="131">
        <v>4</v>
      </c>
      <c r="AL626" s="131">
        <v>0</v>
      </c>
      <c r="AM626" s="131">
        <v>0</v>
      </c>
      <c r="AN626" s="131">
        <v>0</v>
      </c>
      <c r="AO626" s="131">
        <v>1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 x14ac:dyDescent="0.2">
      <c r="A627" s="133" t="s">
        <v>170</v>
      </c>
      <c r="B627" s="134">
        <v>5664</v>
      </c>
      <c r="C627" s="135">
        <v>87</v>
      </c>
      <c r="D627" s="136">
        <v>136</v>
      </c>
      <c r="E627" s="136">
        <v>4928</v>
      </c>
      <c r="F627" s="136">
        <v>33</v>
      </c>
      <c r="G627" s="136">
        <v>112</v>
      </c>
      <c r="H627" s="136">
        <v>203</v>
      </c>
      <c r="I627" s="136">
        <v>138</v>
      </c>
      <c r="J627" s="136">
        <v>3</v>
      </c>
      <c r="K627" s="136">
        <v>3</v>
      </c>
      <c r="L627" s="136">
        <v>9</v>
      </c>
      <c r="M627" s="136">
        <v>10</v>
      </c>
      <c r="N627" s="137">
        <v>2</v>
      </c>
      <c r="O627" s="137">
        <v>0</v>
      </c>
      <c r="P627" s="137">
        <v>0</v>
      </c>
      <c r="Q627" s="135">
        <v>318</v>
      </c>
      <c r="R627" s="181">
        <v>5.6139999999999999</v>
      </c>
      <c r="S627" s="136">
        <v>101</v>
      </c>
      <c r="T627" s="181">
        <v>1.7829999999999999</v>
      </c>
      <c r="U627" s="136">
        <v>20</v>
      </c>
      <c r="V627" s="181">
        <v>0.35299999999999998</v>
      </c>
      <c r="W627" s="181">
        <v>14.8</v>
      </c>
      <c r="X627" s="187">
        <v>17.8</v>
      </c>
      <c r="Y627" s="138">
        <v>25</v>
      </c>
      <c r="Z627" s="139">
        <v>434</v>
      </c>
      <c r="AA627" s="139">
        <v>2643</v>
      </c>
      <c r="AB627" s="139">
        <v>2244</v>
      </c>
      <c r="AC627" s="139">
        <v>240</v>
      </c>
      <c r="AD627" s="139">
        <v>40</v>
      </c>
      <c r="AE627" s="139">
        <v>18</v>
      </c>
      <c r="AF627" s="139">
        <v>0</v>
      </c>
      <c r="AG627" s="139">
        <v>3</v>
      </c>
      <c r="AH627" s="139">
        <v>9</v>
      </c>
      <c r="AI627" s="139">
        <v>3</v>
      </c>
      <c r="AJ627" s="139">
        <v>0</v>
      </c>
      <c r="AK627" s="139">
        <v>4</v>
      </c>
      <c r="AL627" s="139">
        <v>0</v>
      </c>
      <c r="AM627" s="139">
        <v>0</v>
      </c>
      <c r="AN627" s="139">
        <v>0</v>
      </c>
      <c r="AO627" s="139">
        <v>1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 x14ac:dyDescent="0.2">
      <c r="A632" s="105" t="s">
        <v>70</v>
      </c>
      <c r="B632" s="105">
        <v>38</v>
      </c>
      <c r="C632" s="106">
        <v>0</v>
      </c>
      <c r="D632" s="107">
        <v>0</v>
      </c>
      <c r="E632" s="107">
        <v>35</v>
      </c>
      <c r="F632" s="107">
        <v>0</v>
      </c>
      <c r="G632" s="107">
        <v>0</v>
      </c>
      <c r="H632" s="107">
        <v>3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12</v>
      </c>
      <c r="R632" s="176">
        <v>31.58</v>
      </c>
      <c r="S632" s="107">
        <v>0</v>
      </c>
      <c r="T632" s="176">
        <v>0</v>
      </c>
      <c r="U632" s="107">
        <v>0</v>
      </c>
      <c r="V632" s="176">
        <v>0</v>
      </c>
      <c r="W632" s="176">
        <v>17.2</v>
      </c>
      <c r="X632" s="182">
        <v>21</v>
      </c>
      <c r="Y632" s="106">
        <v>0</v>
      </c>
      <c r="Z632" s="107">
        <v>0</v>
      </c>
      <c r="AA632" s="107">
        <v>12</v>
      </c>
      <c r="AB632" s="107">
        <v>14</v>
      </c>
      <c r="AC632" s="107">
        <v>12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 x14ac:dyDescent="0.2">
      <c r="A633" s="111" t="s">
        <v>72</v>
      </c>
      <c r="B633" s="111">
        <v>41</v>
      </c>
      <c r="C633" s="112">
        <v>1</v>
      </c>
      <c r="D633" s="113">
        <v>0</v>
      </c>
      <c r="E633" s="113">
        <v>33</v>
      </c>
      <c r="F633" s="113">
        <v>0</v>
      </c>
      <c r="G633" s="113">
        <v>0</v>
      </c>
      <c r="H633" s="113">
        <v>5</v>
      </c>
      <c r="I633" s="113">
        <v>1</v>
      </c>
      <c r="J633" s="113">
        <v>0</v>
      </c>
      <c r="K633" s="113">
        <v>0</v>
      </c>
      <c r="L633" s="113">
        <v>0</v>
      </c>
      <c r="M633" s="113">
        <v>0</v>
      </c>
      <c r="N633" s="114">
        <v>1</v>
      </c>
      <c r="O633" s="114">
        <v>0</v>
      </c>
      <c r="P633" s="114">
        <v>0</v>
      </c>
      <c r="Q633" s="112">
        <v>3</v>
      </c>
      <c r="R633" s="177">
        <v>7.3170000000000002</v>
      </c>
      <c r="S633" s="113">
        <v>0</v>
      </c>
      <c r="T633" s="177">
        <v>0</v>
      </c>
      <c r="U633" s="113">
        <v>0</v>
      </c>
      <c r="V633" s="177">
        <v>0</v>
      </c>
      <c r="W633" s="177">
        <v>15.8</v>
      </c>
      <c r="X633" s="183">
        <v>18.5</v>
      </c>
      <c r="Y633" s="112">
        <v>0</v>
      </c>
      <c r="Z633" s="113">
        <v>0</v>
      </c>
      <c r="AA633" s="113">
        <v>10</v>
      </c>
      <c r="AB633" s="113">
        <v>28</v>
      </c>
      <c r="AC633" s="113">
        <v>3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 x14ac:dyDescent="0.2">
      <c r="A634" s="111" t="s">
        <v>73</v>
      </c>
      <c r="B634" s="111">
        <v>31</v>
      </c>
      <c r="C634" s="112">
        <v>0</v>
      </c>
      <c r="D634" s="113">
        <v>0</v>
      </c>
      <c r="E634" s="113">
        <v>19</v>
      </c>
      <c r="F634" s="113">
        <v>0</v>
      </c>
      <c r="G634" s="113">
        <v>0</v>
      </c>
      <c r="H634" s="113">
        <v>7</v>
      </c>
      <c r="I634" s="113">
        <v>4</v>
      </c>
      <c r="J634" s="113">
        <v>0</v>
      </c>
      <c r="K634" s="113">
        <v>0</v>
      </c>
      <c r="L634" s="113">
        <v>0</v>
      </c>
      <c r="M634" s="113">
        <v>1</v>
      </c>
      <c r="N634" s="114">
        <v>0</v>
      </c>
      <c r="O634" s="114">
        <v>0</v>
      </c>
      <c r="P634" s="114">
        <v>0</v>
      </c>
      <c r="Q634" s="112">
        <v>4</v>
      </c>
      <c r="R634" s="177">
        <v>12.9</v>
      </c>
      <c r="S634" s="113">
        <v>1</v>
      </c>
      <c r="T634" s="177">
        <v>3.226</v>
      </c>
      <c r="U634" s="113">
        <v>0</v>
      </c>
      <c r="V634" s="177">
        <v>0</v>
      </c>
      <c r="W634" s="177">
        <v>16.399999999999999</v>
      </c>
      <c r="X634" s="183">
        <v>19.600000000000001</v>
      </c>
      <c r="Y634" s="112">
        <v>0</v>
      </c>
      <c r="Z634" s="113">
        <v>0</v>
      </c>
      <c r="AA634" s="113">
        <v>15</v>
      </c>
      <c r="AB634" s="113">
        <v>12</v>
      </c>
      <c r="AC634" s="113">
        <v>3</v>
      </c>
      <c r="AD634" s="113">
        <v>1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 x14ac:dyDescent="0.2">
      <c r="A635" s="111" t="s">
        <v>74</v>
      </c>
      <c r="B635" s="111">
        <v>22</v>
      </c>
      <c r="C635" s="112">
        <v>0</v>
      </c>
      <c r="D635" s="113">
        <v>1</v>
      </c>
      <c r="E635" s="113">
        <v>17</v>
      </c>
      <c r="F635" s="113">
        <v>0</v>
      </c>
      <c r="G635" s="113">
        <v>0</v>
      </c>
      <c r="H635" s="113">
        <v>3</v>
      </c>
      <c r="I635" s="113">
        <v>1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2</v>
      </c>
      <c r="R635" s="177">
        <v>9.0909999999999993</v>
      </c>
      <c r="S635" s="113">
        <v>1</v>
      </c>
      <c r="T635" s="177">
        <v>4.5449999999999999</v>
      </c>
      <c r="U635" s="113">
        <v>0</v>
      </c>
      <c r="V635" s="177">
        <v>0</v>
      </c>
      <c r="W635" s="177">
        <v>17.2</v>
      </c>
      <c r="X635" s="183">
        <v>19.399999999999999</v>
      </c>
      <c r="Y635" s="112">
        <v>0</v>
      </c>
      <c r="Z635" s="113">
        <v>0</v>
      </c>
      <c r="AA635" s="113">
        <v>4</v>
      </c>
      <c r="AB635" s="113">
        <v>16</v>
      </c>
      <c r="AC635" s="113">
        <v>1</v>
      </c>
      <c r="AD635" s="113">
        <v>1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 x14ac:dyDescent="0.2">
      <c r="A636" s="111" t="s">
        <v>75</v>
      </c>
      <c r="B636" s="111">
        <v>23</v>
      </c>
      <c r="C636" s="112">
        <v>0</v>
      </c>
      <c r="D636" s="113">
        <v>1</v>
      </c>
      <c r="E636" s="113">
        <v>17</v>
      </c>
      <c r="F636" s="113">
        <v>0</v>
      </c>
      <c r="G636" s="113">
        <v>0</v>
      </c>
      <c r="H636" s="113">
        <v>3</v>
      </c>
      <c r="I636" s="113">
        <v>2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15.8</v>
      </c>
      <c r="X636" s="183">
        <v>18.600000000000001</v>
      </c>
      <c r="Y636" s="112">
        <v>0</v>
      </c>
      <c r="Z636" s="113">
        <v>1</v>
      </c>
      <c r="AA636" s="113">
        <v>6</v>
      </c>
      <c r="AB636" s="113">
        <v>16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 x14ac:dyDescent="0.2">
      <c r="A637" s="111" t="s">
        <v>76</v>
      </c>
      <c r="B637" s="111">
        <v>22</v>
      </c>
      <c r="C637" s="112">
        <v>1</v>
      </c>
      <c r="D637" s="113">
        <v>0</v>
      </c>
      <c r="E637" s="113">
        <v>20</v>
      </c>
      <c r="F637" s="113">
        <v>0</v>
      </c>
      <c r="G637" s="113">
        <v>0</v>
      </c>
      <c r="H637" s="113">
        <v>1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1</v>
      </c>
      <c r="R637" s="177">
        <v>4.5449999999999999</v>
      </c>
      <c r="S637" s="113">
        <v>0</v>
      </c>
      <c r="T637" s="177">
        <v>0</v>
      </c>
      <c r="U637" s="113">
        <v>0</v>
      </c>
      <c r="V637" s="177">
        <v>0</v>
      </c>
      <c r="W637" s="177">
        <v>15.9</v>
      </c>
      <c r="X637" s="183">
        <v>19.2</v>
      </c>
      <c r="Y637" s="112">
        <v>0</v>
      </c>
      <c r="Z637" s="113">
        <v>0</v>
      </c>
      <c r="AA637" s="113">
        <v>13</v>
      </c>
      <c r="AB637" s="113">
        <v>8</v>
      </c>
      <c r="AC637" s="113">
        <v>1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 x14ac:dyDescent="0.2">
      <c r="A638" s="111" t="s">
        <v>77</v>
      </c>
      <c r="B638" s="111">
        <v>20</v>
      </c>
      <c r="C638" s="112">
        <v>2</v>
      </c>
      <c r="D638" s="113">
        <v>1</v>
      </c>
      <c r="E638" s="113">
        <v>15</v>
      </c>
      <c r="F638" s="113">
        <v>0</v>
      </c>
      <c r="G638" s="113">
        <v>0</v>
      </c>
      <c r="H638" s="113">
        <v>1</v>
      </c>
      <c r="I638" s="113">
        <v>1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5</v>
      </c>
      <c r="R638" s="177">
        <v>25</v>
      </c>
      <c r="S638" s="113">
        <v>2</v>
      </c>
      <c r="T638" s="177">
        <v>10</v>
      </c>
      <c r="U638" s="113">
        <v>0</v>
      </c>
      <c r="V638" s="177">
        <v>0</v>
      </c>
      <c r="W638" s="177">
        <v>17.3</v>
      </c>
      <c r="X638" s="183">
        <v>23.4</v>
      </c>
      <c r="Y638" s="112">
        <v>0</v>
      </c>
      <c r="Z638" s="113">
        <v>0</v>
      </c>
      <c r="AA638" s="113">
        <v>5</v>
      </c>
      <c r="AB638" s="113">
        <v>10</v>
      </c>
      <c r="AC638" s="113">
        <v>5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 x14ac:dyDescent="0.2">
      <c r="A639" s="111" t="s">
        <v>78</v>
      </c>
      <c r="B639" s="111">
        <v>8</v>
      </c>
      <c r="C639" s="112">
        <v>0</v>
      </c>
      <c r="D639" s="113">
        <v>0</v>
      </c>
      <c r="E639" s="113">
        <v>7</v>
      </c>
      <c r="F639" s="113">
        <v>0</v>
      </c>
      <c r="G639" s="113">
        <v>0</v>
      </c>
      <c r="H639" s="113">
        <v>1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17.7</v>
      </c>
      <c r="X639" s="183" t="s">
        <v>71</v>
      </c>
      <c r="Y639" s="112">
        <v>0</v>
      </c>
      <c r="Z639" s="113">
        <v>0</v>
      </c>
      <c r="AA639" s="113">
        <v>1</v>
      </c>
      <c r="AB639" s="113">
        <v>7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 x14ac:dyDescent="0.2">
      <c r="A640" s="111" t="s">
        <v>79</v>
      </c>
      <c r="B640" s="111">
        <v>17</v>
      </c>
      <c r="C640" s="112">
        <v>0</v>
      </c>
      <c r="D640" s="113">
        <v>0</v>
      </c>
      <c r="E640" s="113">
        <v>16</v>
      </c>
      <c r="F640" s="113">
        <v>0</v>
      </c>
      <c r="G640" s="113">
        <v>0</v>
      </c>
      <c r="H640" s="113">
        <v>1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1</v>
      </c>
      <c r="R640" s="177">
        <v>5.8819999999999997</v>
      </c>
      <c r="S640" s="113">
        <v>1</v>
      </c>
      <c r="T640" s="177">
        <v>5.8819999999999997</v>
      </c>
      <c r="U640" s="113">
        <v>0</v>
      </c>
      <c r="V640" s="177">
        <v>0</v>
      </c>
      <c r="W640" s="177">
        <v>17.5</v>
      </c>
      <c r="X640" s="183">
        <v>19.5</v>
      </c>
      <c r="Y640" s="112">
        <v>0</v>
      </c>
      <c r="Z640" s="113">
        <v>0</v>
      </c>
      <c r="AA640" s="113">
        <v>1</v>
      </c>
      <c r="AB640" s="113">
        <v>15</v>
      </c>
      <c r="AC640" s="113">
        <v>0</v>
      </c>
      <c r="AD640" s="113">
        <v>1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 x14ac:dyDescent="0.2">
      <c r="A641" s="111" t="s">
        <v>80</v>
      </c>
      <c r="B641" s="111">
        <v>12</v>
      </c>
      <c r="C641" s="112">
        <v>0</v>
      </c>
      <c r="D641" s="113">
        <v>1</v>
      </c>
      <c r="E641" s="113">
        <v>10</v>
      </c>
      <c r="F641" s="113">
        <v>0</v>
      </c>
      <c r="G641" s="113">
        <v>0</v>
      </c>
      <c r="H641" s="113">
        <v>1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1</v>
      </c>
      <c r="R641" s="177">
        <v>8.3330000000000002</v>
      </c>
      <c r="S641" s="113">
        <v>0</v>
      </c>
      <c r="T641" s="177">
        <v>0</v>
      </c>
      <c r="U641" s="113">
        <v>0</v>
      </c>
      <c r="V641" s="177">
        <v>0</v>
      </c>
      <c r="W641" s="177">
        <v>17.3</v>
      </c>
      <c r="X641" s="183">
        <v>19.2</v>
      </c>
      <c r="Y641" s="112">
        <v>0</v>
      </c>
      <c r="Z641" s="113">
        <v>0</v>
      </c>
      <c r="AA641" s="113">
        <v>2</v>
      </c>
      <c r="AB641" s="113">
        <v>9</v>
      </c>
      <c r="AC641" s="113">
        <v>1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 x14ac:dyDescent="0.2">
      <c r="A642" s="111" t="s">
        <v>81</v>
      </c>
      <c r="B642" s="111">
        <v>7</v>
      </c>
      <c r="C642" s="112">
        <v>0</v>
      </c>
      <c r="D642" s="113">
        <v>0</v>
      </c>
      <c r="E642" s="113">
        <v>4</v>
      </c>
      <c r="F642" s="113">
        <v>1</v>
      </c>
      <c r="G642" s="113">
        <v>0</v>
      </c>
      <c r="H642" s="113">
        <v>2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1</v>
      </c>
      <c r="R642" s="177">
        <v>14.29</v>
      </c>
      <c r="S642" s="113">
        <v>0</v>
      </c>
      <c r="T642" s="177">
        <v>0</v>
      </c>
      <c r="U642" s="113">
        <v>0</v>
      </c>
      <c r="V642" s="177">
        <v>0</v>
      </c>
      <c r="W642" s="177">
        <v>18.100000000000001</v>
      </c>
      <c r="X642" s="183" t="s">
        <v>71</v>
      </c>
      <c r="Y642" s="112">
        <v>0</v>
      </c>
      <c r="Z642" s="113">
        <v>0</v>
      </c>
      <c r="AA642" s="113">
        <v>0</v>
      </c>
      <c r="AB642" s="113">
        <v>6</v>
      </c>
      <c r="AC642" s="113">
        <v>1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 x14ac:dyDescent="0.2">
      <c r="A643" s="111" t="s">
        <v>82</v>
      </c>
      <c r="B643" s="111">
        <v>8</v>
      </c>
      <c r="C643" s="112">
        <v>1</v>
      </c>
      <c r="D643" s="113">
        <v>0</v>
      </c>
      <c r="E643" s="113">
        <v>7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3</v>
      </c>
      <c r="R643" s="177">
        <v>37.5</v>
      </c>
      <c r="S643" s="113">
        <v>2</v>
      </c>
      <c r="T643" s="177">
        <v>25</v>
      </c>
      <c r="U643" s="113">
        <v>0</v>
      </c>
      <c r="V643" s="177">
        <v>0</v>
      </c>
      <c r="W643" s="177">
        <v>18.2</v>
      </c>
      <c r="X643" s="183" t="s">
        <v>71</v>
      </c>
      <c r="Y643" s="112">
        <v>0</v>
      </c>
      <c r="Z643" s="113">
        <v>0</v>
      </c>
      <c r="AA643" s="113">
        <v>4</v>
      </c>
      <c r="AB643" s="113">
        <v>1</v>
      </c>
      <c r="AC643" s="113">
        <v>2</v>
      </c>
      <c r="AD643" s="113">
        <v>1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 x14ac:dyDescent="0.2">
      <c r="A644" s="111" t="s">
        <v>83</v>
      </c>
      <c r="B644" s="111">
        <v>9</v>
      </c>
      <c r="C644" s="112">
        <v>0</v>
      </c>
      <c r="D644" s="113">
        <v>0</v>
      </c>
      <c r="E644" s="113">
        <v>8</v>
      </c>
      <c r="F644" s="113">
        <v>0</v>
      </c>
      <c r="G644" s="113">
        <v>0</v>
      </c>
      <c r="H644" s="113">
        <v>1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4</v>
      </c>
      <c r="R644" s="177">
        <v>44.44</v>
      </c>
      <c r="S644" s="113">
        <v>3</v>
      </c>
      <c r="T644" s="177">
        <v>33.33</v>
      </c>
      <c r="U644" s="113">
        <v>1</v>
      </c>
      <c r="V644" s="177">
        <v>11.11</v>
      </c>
      <c r="W644" s="177">
        <v>22.7</v>
      </c>
      <c r="X644" s="183" t="s">
        <v>71</v>
      </c>
      <c r="Y644" s="112">
        <v>0</v>
      </c>
      <c r="Z644" s="113">
        <v>0</v>
      </c>
      <c r="AA644" s="113">
        <v>0</v>
      </c>
      <c r="AB644" s="113">
        <v>5</v>
      </c>
      <c r="AC644" s="113">
        <v>1</v>
      </c>
      <c r="AD644" s="113">
        <v>2</v>
      </c>
      <c r="AE644" s="113">
        <v>0</v>
      </c>
      <c r="AF644" s="113">
        <v>1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 x14ac:dyDescent="0.2">
      <c r="A645" s="111" t="s">
        <v>84</v>
      </c>
      <c r="B645" s="111">
        <v>10</v>
      </c>
      <c r="C645" s="112">
        <v>0</v>
      </c>
      <c r="D645" s="113">
        <v>0</v>
      </c>
      <c r="E645" s="113">
        <v>8</v>
      </c>
      <c r="F645" s="113">
        <v>0</v>
      </c>
      <c r="G645" s="113">
        <v>0</v>
      </c>
      <c r="H645" s="113">
        <v>1</v>
      </c>
      <c r="I645" s="113">
        <v>1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1</v>
      </c>
      <c r="R645" s="177">
        <v>10</v>
      </c>
      <c r="S645" s="113">
        <v>0</v>
      </c>
      <c r="T645" s="177">
        <v>0</v>
      </c>
      <c r="U645" s="113">
        <v>0</v>
      </c>
      <c r="V645" s="177">
        <v>0</v>
      </c>
      <c r="W645" s="177">
        <v>16.7</v>
      </c>
      <c r="X645" s="183" t="s">
        <v>71</v>
      </c>
      <c r="Y645" s="112">
        <v>0</v>
      </c>
      <c r="Z645" s="113">
        <v>0</v>
      </c>
      <c r="AA645" s="113">
        <v>2</v>
      </c>
      <c r="AB645" s="113">
        <v>7</v>
      </c>
      <c r="AC645" s="113">
        <v>1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 x14ac:dyDescent="0.2">
      <c r="A646" s="111" t="s">
        <v>85</v>
      </c>
      <c r="B646" s="111">
        <v>7</v>
      </c>
      <c r="C646" s="112">
        <v>1</v>
      </c>
      <c r="D646" s="113">
        <v>0</v>
      </c>
      <c r="E646" s="113">
        <v>5</v>
      </c>
      <c r="F646" s="113">
        <v>0</v>
      </c>
      <c r="G646" s="113">
        <v>0</v>
      </c>
      <c r="H646" s="113">
        <v>1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1</v>
      </c>
      <c r="R646" s="177">
        <v>14.29</v>
      </c>
      <c r="S646" s="113">
        <v>0</v>
      </c>
      <c r="T646" s="177">
        <v>0</v>
      </c>
      <c r="U646" s="113">
        <v>0</v>
      </c>
      <c r="V646" s="177">
        <v>0</v>
      </c>
      <c r="W646" s="177">
        <v>18.5</v>
      </c>
      <c r="X646" s="183" t="s">
        <v>71</v>
      </c>
      <c r="Y646" s="112">
        <v>0</v>
      </c>
      <c r="Z646" s="113">
        <v>0</v>
      </c>
      <c r="AA646" s="113">
        <v>0</v>
      </c>
      <c r="AB646" s="113">
        <v>6</v>
      </c>
      <c r="AC646" s="113">
        <v>1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 x14ac:dyDescent="0.2">
      <c r="A647" s="111" t="s">
        <v>86</v>
      </c>
      <c r="B647" s="111">
        <v>10</v>
      </c>
      <c r="C647" s="112">
        <v>0</v>
      </c>
      <c r="D647" s="113">
        <v>1</v>
      </c>
      <c r="E647" s="113">
        <v>7</v>
      </c>
      <c r="F647" s="113">
        <v>0</v>
      </c>
      <c r="G647" s="113">
        <v>0</v>
      </c>
      <c r="H647" s="113">
        <v>0</v>
      </c>
      <c r="I647" s="113">
        <v>2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16.5</v>
      </c>
      <c r="X647" s="183" t="s">
        <v>71</v>
      </c>
      <c r="Y647" s="112">
        <v>0</v>
      </c>
      <c r="Z647" s="113">
        <v>0</v>
      </c>
      <c r="AA647" s="113">
        <v>1</v>
      </c>
      <c r="AB647" s="113">
        <v>9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 x14ac:dyDescent="0.2">
      <c r="A648" s="111" t="s">
        <v>87</v>
      </c>
      <c r="B648" s="111">
        <v>15</v>
      </c>
      <c r="C648" s="112">
        <v>2</v>
      </c>
      <c r="D648" s="113">
        <v>0</v>
      </c>
      <c r="E648" s="113">
        <v>10</v>
      </c>
      <c r="F648" s="113">
        <v>0</v>
      </c>
      <c r="G648" s="113">
        <v>0</v>
      </c>
      <c r="H648" s="113">
        <v>3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3</v>
      </c>
      <c r="R648" s="177">
        <v>20</v>
      </c>
      <c r="S648" s="113">
        <v>1</v>
      </c>
      <c r="T648" s="177">
        <v>6.6669999999999998</v>
      </c>
      <c r="U648" s="113">
        <v>0</v>
      </c>
      <c r="V648" s="177">
        <v>0</v>
      </c>
      <c r="W648" s="177">
        <v>17.5</v>
      </c>
      <c r="X648" s="183">
        <v>22.6</v>
      </c>
      <c r="Y648" s="112">
        <v>0</v>
      </c>
      <c r="Z648" s="113">
        <v>0</v>
      </c>
      <c r="AA648" s="113">
        <v>5</v>
      </c>
      <c r="AB648" s="113">
        <v>7</v>
      </c>
      <c r="AC648" s="113">
        <v>3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 x14ac:dyDescent="0.2">
      <c r="A649" s="111" t="s">
        <v>88</v>
      </c>
      <c r="B649" s="111">
        <v>7</v>
      </c>
      <c r="C649" s="112">
        <v>0</v>
      </c>
      <c r="D649" s="113">
        <v>0</v>
      </c>
      <c r="E649" s="113">
        <v>6</v>
      </c>
      <c r="F649" s="113">
        <v>0</v>
      </c>
      <c r="G649" s="113">
        <v>0</v>
      </c>
      <c r="H649" s="113">
        <v>1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1</v>
      </c>
      <c r="R649" s="177">
        <v>14.29</v>
      </c>
      <c r="S649" s="113">
        <v>0</v>
      </c>
      <c r="T649" s="177">
        <v>0</v>
      </c>
      <c r="U649" s="113">
        <v>0</v>
      </c>
      <c r="V649" s="177">
        <v>0</v>
      </c>
      <c r="W649" s="177">
        <v>16.2</v>
      </c>
      <c r="X649" s="183" t="s">
        <v>71</v>
      </c>
      <c r="Y649" s="112">
        <v>0</v>
      </c>
      <c r="Z649" s="113">
        <v>0</v>
      </c>
      <c r="AA649" s="113">
        <v>1</v>
      </c>
      <c r="AB649" s="113">
        <v>5</v>
      </c>
      <c r="AC649" s="113">
        <v>1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 x14ac:dyDescent="0.2">
      <c r="A650" s="111" t="s">
        <v>89</v>
      </c>
      <c r="B650" s="111">
        <v>16</v>
      </c>
      <c r="C650" s="112">
        <v>1</v>
      </c>
      <c r="D650" s="113">
        <v>3</v>
      </c>
      <c r="E650" s="113">
        <v>11</v>
      </c>
      <c r="F650" s="113">
        <v>0</v>
      </c>
      <c r="G650" s="113">
        <v>0</v>
      </c>
      <c r="H650" s="113">
        <v>1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8</v>
      </c>
      <c r="R650" s="177">
        <v>50</v>
      </c>
      <c r="S650" s="113">
        <v>6</v>
      </c>
      <c r="T650" s="177">
        <v>37.5</v>
      </c>
      <c r="U650" s="113">
        <v>0</v>
      </c>
      <c r="V650" s="177">
        <v>0</v>
      </c>
      <c r="W650" s="177">
        <v>22.3</v>
      </c>
      <c r="X650" s="183">
        <v>28.6</v>
      </c>
      <c r="Y650" s="112">
        <v>0</v>
      </c>
      <c r="Z650" s="113">
        <v>0</v>
      </c>
      <c r="AA650" s="113">
        <v>1</v>
      </c>
      <c r="AB650" s="113">
        <v>7</v>
      </c>
      <c r="AC650" s="113">
        <v>2</v>
      </c>
      <c r="AD650" s="113">
        <v>5</v>
      </c>
      <c r="AE650" s="113">
        <v>1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 x14ac:dyDescent="0.2">
      <c r="A651" s="111" t="s">
        <v>90</v>
      </c>
      <c r="B651" s="111">
        <v>9</v>
      </c>
      <c r="C651" s="112">
        <v>0</v>
      </c>
      <c r="D651" s="113">
        <v>0</v>
      </c>
      <c r="E651" s="113">
        <v>8</v>
      </c>
      <c r="F651" s="113">
        <v>0</v>
      </c>
      <c r="G651" s="113">
        <v>0</v>
      </c>
      <c r="H651" s="113">
        <v>0</v>
      </c>
      <c r="I651" s="113">
        <v>1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2</v>
      </c>
      <c r="R651" s="177">
        <v>22.22</v>
      </c>
      <c r="S651" s="113">
        <v>0</v>
      </c>
      <c r="T651" s="177">
        <v>0</v>
      </c>
      <c r="U651" s="113">
        <v>0</v>
      </c>
      <c r="V651" s="177">
        <v>0</v>
      </c>
      <c r="W651" s="177">
        <v>17</v>
      </c>
      <c r="X651" s="183" t="s">
        <v>71</v>
      </c>
      <c r="Y651" s="112">
        <v>0</v>
      </c>
      <c r="Z651" s="113">
        <v>0</v>
      </c>
      <c r="AA651" s="113">
        <v>2</v>
      </c>
      <c r="AB651" s="113">
        <v>5</v>
      </c>
      <c r="AC651" s="113">
        <v>2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 x14ac:dyDescent="0.2">
      <c r="A652" s="111" t="s">
        <v>91</v>
      </c>
      <c r="B652" s="111">
        <v>9</v>
      </c>
      <c r="C652" s="112">
        <v>0</v>
      </c>
      <c r="D652" s="113">
        <v>1</v>
      </c>
      <c r="E652" s="113">
        <v>7</v>
      </c>
      <c r="F652" s="113">
        <v>0</v>
      </c>
      <c r="G652" s="113">
        <v>0</v>
      </c>
      <c r="H652" s="113">
        <v>1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3</v>
      </c>
      <c r="R652" s="177">
        <v>33.33</v>
      </c>
      <c r="S652" s="113">
        <v>2</v>
      </c>
      <c r="T652" s="177">
        <v>22.22</v>
      </c>
      <c r="U652" s="113">
        <v>0</v>
      </c>
      <c r="V652" s="177">
        <v>0</v>
      </c>
      <c r="W652" s="177">
        <v>20.2</v>
      </c>
      <c r="X652" s="183" t="s">
        <v>71</v>
      </c>
      <c r="Y652" s="112">
        <v>0</v>
      </c>
      <c r="Z652" s="113">
        <v>0</v>
      </c>
      <c r="AA652" s="113">
        <v>0</v>
      </c>
      <c r="AB652" s="113">
        <v>6</v>
      </c>
      <c r="AC652" s="113">
        <v>1</v>
      </c>
      <c r="AD652" s="113">
        <v>1</v>
      </c>
      <c r="AE652" s="113">
        <v>1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 x14ac:dyDescent="0.2">
      <c r="A653" s="111" t="s">
        <v>92</v>
      </c>
      <c r="B653" s="111">
        <v>9</v>
      </c>
      <c r="C653" s="112">
        <v>1</v>
      </c>
      <c r="D653" s="113">
        <v>0</v>
      </c>
      <c r="E653" s="113">
        <v>8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4</v>
      </c>
      <c r="R653" s="177">
        <v>44.44</v>
      </c>
      <c r="S653" s="113">
        <v>3</v>
      </c>
      <c r="T653" s="177">
        <v>33.33</v>
      </c>
      <c r="U653" s="113">
        <v>0</v>
      </c>
      <c r="V653" s="177">
        <v>0</v>
      </c>
      <c r="W653" s="177">
        <v>20.399999999999999</v>
      </c>
      <c r="X653" s="183" t="s">
        <v>71</v>
      </c>
      <c r="Y653" s="112">
        <v>0</v>
      </c>
      <c r="Z653" s="113">
        <v>0</v>
      </c>
      <c r="AA653" s="113">
        <v>2</v>
      </c>
      <c r="AB653" s="113">
        <v>3</v>
      </c>
      <c r="AC653" s="113">
        <v>1</v>
      </c>
      <c r="AD653" s="113">
        <v>3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 x14ac:dyDescent="0.2">
      <c r="A654" s="111" t="s">
        <v>93</v>
      </c>
      <c r="B654" s="111">
        <v>6</v>
      </c>
      <c r="C654" s="112">
        <v>0</v>
      </c>
      <c r="D654" s="113">
        <v>0</v>
      </c>
      <c r="E654" s="113">
        <v>6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3</v>
      </c>
      <c r="R654" s="177">
        <v>50</v>
      </c>
      <c r="S654" s="113">
        <v>1</v>
      </c>
      <c r="T654" s="177">
        <v>16.670000000000002</v>
      </c>
      <c r="U654" s="113">
        <v>0</v>
      </c>
      <c r="V654" s="177">
        <v>0</v>
      </c>
      <c r="W654" s="177">
        <v>20</v>
      </c>
      <c r="X654" s="183" t="s">
        <v>71</v>
      </c>
      <c r="Y654" s="112">
        <v>0</v>
      </c>
      <c r="Z654" s="113">
        <v>0</v>
      </c>
      <c r="AA654" s="113">
        <v>0</v>
      </c>
      <c r="AB654" s="113">
        <v>3</v>
      </c>
      <c r="AC654" s="113">
        <v>3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 x14ac:dyDescent="0.2">
      <c r="A655" s="111" t="s">
        <v>94</v>
      </c>
      <c r="B655" s="111">
        <v>11</v>
      </c>
      <c r="C655" s="112">
        <v>0</v>
      </c>
      <c r="D655" s="113">
        <v>0</v>
      </c>
      <c r="E655" s="113">
        <v>11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1</v>
      </c>
      <c r="R655" s="177">
        <v>9.0909999999999993</v>
      </c>
      <c r="S655" s="113">
        <v>0</v>
      </c>
      <c r="T655" s="177">
        <v>0</v>
      </c>
      <c r="U655" s="113">
        <v>0</v>
      </c>
      <c r="V655" s="177">
        <v>0</v>
      </c>
      <c r="W655" s="177">
        <v>17.600000000000001</v>
      </c>
      <c r="X655" s="183">
        <v>19.899999999999999</v>
      </c>
      <c r="Y655" s="112">
        <v>0</v>
      </c>
      <c r="Z655" s="113">
        <v>0</v>
      </c>
      <c r="AA655" s="113">
        <v>3</v>
      </c>
      <c r="AB655" s="113">
        <v>7</v>
      </c>
      <c r="AC655" s="113">
        <v>1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 x14ac:dyDescent="0.2">
      <c r="A656" s="111" t="s">
        <v>95</v>
      </c>
      <c r="B656" s="111">
        <v>6</v>
      </c>
      <c r="C656" s="112">
        <v>0</v>
      </c>
      <c r="D656" s="113">
        <v>0</v>
      </c>
      <c r="E656" s="113">
        <v>6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17.8</v>
      </c>
      <c r="X656" s="183" t="s">
        <v>71</v>
      </c>
      <c r="Y656" s="112">
        <v>0</v>
      </c>
      <c r="Z656" s="113">
        <v>0</v>
      </c>
      <c r="AA656" s="113">
        <v>0</v>
      </c>
      <c r="AB656" s="113">
        <v>6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 x14ac:dyDescent="0.2">
      <c r="A657" s="111" t="s">
        <v>96</v>
      </c>
      <c r="B657" s="111">
        <v>4</v>
      </c>
      <c r="C657" s="112">
        <v>0</v>
      </c>
      <c r="D657" s="113">
        <v>0</v>
      </c>
      <c r="E657" s="113">
        <v>3</v>
      </c>
      <c r="F657" s="113">
        <v>0</v>
      </c>
      <c r="G657" s="113">
        <v>0</v>
      </c>
      <c r="H657" s="113">
        <v>1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1</v>
      </c>
      <c r="R657" s="177">
        <v>25</v>
      </c>
      <c r="S657" s="113">
        <v>0</v>
      </c>
      <c r="T657" s="177">
        <v>0</v>
      </c>
      <c r="U657" s="113">
        <v>0</v>
      </c>
      <c r="V657" s="177">
        <v>0</v>
      </c>
      <c r="W657" s="177">
        <v>19.399999999999999</v>
      </c>
      <c r="X657" s="183" t="s">
        <v>71</v>
      </c>
      <c r="Y657" s="112">
        <v>0</v>
      </c>
      <c r="Z657" s="113">
        <v>0</v>
      </c>
      <c r="AA657" s="113">
        <v>0</v>
      </c>
      <c r="AB657" s="113">
        <v>3</v>
      </c>
      <c r="AC657" s="113">
        <v>1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 x14ac:dyDescent="0.2">
      <c r="A658" s="111" t="s">
        <v>97</v>
      </c>
      <c r="B658" s="111">
        <v>8</v>
      </c>
      <c r="C658" s="112">
        <v>0</v>
      </c>
      <c r="D658" s="113">
        <v>0</v>
      </c>
      <c r="E658" s="113">
        <v>8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17.5</v>
      </c>
      <c r="X658" s="183" t="s">
        <v>71</v>
      </c>
      <c r="Y658" s="112">
        <v>0</v>
      </c>
      <c r="Z658" s="113">
        <v>0</v>
      </c>
      <c r="AA658" s="113">
        <v>1</v>
      </c>
      <c r="AB658" s="113">
        <v>7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 x14ac:dyDescent="0.2">
      <c r="A659" s="111" t="s">
        <v>98</v>
      </c>
      <c r="B659" s="111">
        <v>6</v>
      </c>
      <c r="C659" s="112">
        <v>0</v>
      </c>
      <c r="D659" s="113">
        <v>0</v>
      </c>
      <c r="E659" s="113">
        <v>6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16.399999999999999</v>
      </c>
      <c r="X659" s="183" t="s">
        <v>71</v>
      </c>
      <c r="Y659" s="112">
        <v>0</v>
      </c>
      <c r="Z659" s="113">
        <v>0</v>
      </c>
      <c r="AA659" s="113">
        <v>0</v>
      </c>
      <c r="AB659" s="113">
        <v>6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 x14ac:dyDescent="0.2">
      <c r="A660" s="111" t="s">
        <v>99</v>
      </c>
      <c r="B660" s="111">
        <v>11</v>
      </c>
      <c r="C660" s="112">
        <v>1</v>
      </c>
      <c r="D660" s="113">
        <v>0</v>
      </c>
      <c r="E660" s="113">
        <v>10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5</v>
      </c>
      <c r="R660" s="177">
        <v>45.45</v>
      </c>
      <c r="S660" s="113">
        <v>0</v>
      </c>
      <c r="T660" s="177">
        <v>0</v>
      </c>
      <c r="U660" s="113">
        <v>0</v>
      </c>
      <c r="V660" s="177">
        <v>0</v>
      </c>
      <c r="W660" s="177">
        <v>18.600000000000001</v>
      </c>
      <c r="X660" s="183">
        <v>20.9</v>
      </c>
      <c r="Y660" s="112">
        <v>0</v>
      </c>
      <c r="Z660" s="113">
        <v>0</v>
      </c>
      <c r="AA660" s="113">
        <v>1</v>
      </c>
      <c r="AB660" s="113">
        <v>5</v>
      </c>
      <c r="AC660" s="113">
        <v>5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 x14ac:dyDescent="0.2">
      <c r="A661" s="111" t="s">
        <v>100</v>
      </c>
      <c r="B661" s="111">
        <v>12</v>
      </c>
      <c r="C661" s="112">
        <v>0</v>
      </c>
      <c r="D661" s="113">
        <v>0</v>
      </c>
      <c r="E661" s="113">
        <v>11</v>
      </c>
      <c r="F661" s="113">
        <v>0</v>
      </c>
      <c r="G661" s="113">
        <v>1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4</v>
      </c>
      <c r="R661" s="177">
        <v>33.33</v>
      </c>
      <c r="S661" s="113">
        <v>1</v>
      </c>
      <c r="T661" s="177">
        <v>8.3330000000000002</v>
      </c>
      <c r="U661" s="113">
        <v>0</v>
      </c>
      <c r="V661" s="177">
        <v>0</v>
      </c>
      <c r="W661" s="177">
        <v>18.3</v>
      </c>
      <c r="X661" s="183">
        <v>23.3</v>
      </c>
      <c r="Y661" s="112">
        <v>0</v>
      </c>
      <c r="Z661" s="113">
        <v>0</v>
      </c>
      <c r="AA661" s="113">
        <v>2</v>
      </c>
      <c r="AB661" s="113">
        <v>6</v>
      </c>
      <c r="AC661" s="113">
        <v>3</v>
      </c>
      <c r="AD661" s="113">
        <v>1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 x14ac:dyDescent="0.2">
      <c r="A662" s="111" t="s">
        <v>101</v>
      </c>
      <c r="B662" s="111">
        <v>9</v>
      </c>
      <c r="C662" s="112">
        <v>3</v>
      </c>
      <c r="D662" s="113">
        <v>0</v>
      </c>
      <c r="E662" s="113">
        <v>5</v>
      </c>
      <c r="F662" s="113">
        <v>0</v>
      </c>
      <c r="G662" s="113">
        <v>0</v>
      </c>
      <c r="H662" s="113">
        <v>1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2</v>
      </c>
      <c r="R662" s="177">
        <v>22.22</v>
      </c>
      <c r="S662" s="113">
        <v>1</v>
      </c>
      <c r="T662" s="177">
        <v>11.11</v>
      </c>
      <c r="U662" s="113">
        <v>0</v>
      </c>
      <c r="V662" s="177">
        <v>0</v>
      </c>
      <c r="W662" s="177">
        <v>15.8</v>
      </c>
      <c r="X662" s="183" t="s">
        <v>71</v>
      </c>
      <c r="Y662" s="112">
        <v>0</v>
      </c>
      <c r="Z662" s="113">
        <v>2</v>
      </c>
      <c r="AA662" s="113">
        <v>1</v>
      </c>
      <c r="AB662" s="113">
        <v>4</v>
      </c>
      <c r="AC662" s="113">
        <v>1</v>
      </c>
      <c r="AD662" s="113">
        <v>1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 x14ac:dyDescent="0.2">
      <c r="A663" s="111" t="s">
        <v>102</v>
      </c>
      <c r="B663" s="111">
        <v>20</v>
      </c>
      <c r="C663" s="112">
        <v>1</v>
      </c>
      <c r="D663" s="113">
        <v>0</v>
      </c>
      <c r="E663" s="113">
        <v>18</v>
      </c>
      <c r="F663" s="113">
        <v>0</v>
      </c>
      <c r="G663" s="113">
        <v>1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5</v>
      </c>
      <c r="R663" s="177">
        <v>25</v>
      </c>
      <c r="S663" s="113">
        <v>2</v>
      </c>
      <c r="T663" s="177">
        <v>10</v>
      </c>
      <c r="U663" s="113">
        <v>0</v>
      </c>
      <c r="V663" s="177">
        <v>0</v>
      </c>
      <c r="W663" s="177">
        <v>18.600000000000001</v>
      </c>
      <c r="X663" s="183">
        <v>23.2</v>
      </c>
      <c r="Y663" s="112">
        <v>0</v>
      </c>
      <c r="Z663" s="113">
        <v>0</v>
      </c>
      <c r="AA663" s="113">
        <v>0</v>
      </c>
      <c r="AB663" s="113">
        <v>15</v>
      </c>
      <c r="AC663" s="113">
        <v>4</v>
      </c>
      <c r="AD663" s="113">
        <v>1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 x14ac:dyDescent="0.2">
      <c r="A664" s="111" t="s">
        <v>103</v>
      </c>
      <c r="B664" s="111">
        <v>13</v>
      </c>
      <c r="C664" s="112">
        <v>0</v>
      </c>
      <c r="D664" s="113">
        <v>0</v>
      </c>
      <c r="E664" s="113">
        <v>12</v>
      </c>
      <c r="F664" s="113">
        <v>0</v>
      </c>
      <c r="G664" s="113">
        <v>1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1</v>
      </c>
      <c r="R664" s="177">
        <v>7.6920000000000002</v>
      </c>
      <c r="S664" s="113">
        <v>1</v>
      </c>
      <c r="T664" s="177">
        <v>7.6920000000000002</v>
      </c>
      <c r="U664" s="113">
        <v>0</v>
      </c>
      <c r="V664" s="177">
        <v>0</v>
      </c>
      <c r="W664" s="177">
        <v>18.100000000000001</v>
      </c>
      <c r="X664" s="183">
        <v>20</v>
      </c>
      <c r="Y664" s="112">
        <v>0</v>
      </c>
      <c r="Z664" s="113">
        <v>0</v>
      </c>
      <c r="AA664" s="113">
        <v>2</v>
      </c>
      <c r="AB664" s="113">
        <v>10</v>
      </c>
      <c r="AC664" s="113">
        <v>1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 x14ac:dyDescent="0.2">
      <c r="A665" s="111" t="s">
        <v>104</v>
      </c>
      <c r="B665" s="111">
        <v>16</v>
      </c>
      <c r="C665" s="112">
        <v>0</v>
      </c>
      <c r="D665" s="113">
        <v>0</v>
      </c>
      <c r="E665" s="113">
        <v>15</v>
      </c>
      <c r="F665" s="113">
        <v>0</v>
      </c>
      <c r="G665" s="113">
        <v>0</v>
      </c>
      <c r="H665" s="113">
        <v>0</v>
      </c>
      <c r="I665" s="113">
        <v>1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1</v>
      </c>
      <c r="R665" s="177">
        <v>6.25</v>
      </c>
      <c r="S665" s="113">
        <v>0</v>
      </c>
      <c r="T665" s="177">
        <v>0</v>
      </c>
      <c r="U665" s="113">
        <v>0</v>
      </c>
      <c r="V665" s="177">
        <v>0</v>
      </c>
      <c r="W665" s="177">
        <v>17.8</v>
      </c>
      <c r="X665" s="183">
        <v>19.3</v>
      </c>
      <c r="Y665" s="112">
        <v>0</v>
      </c>
      <c r="Z665" s="113">
        <v>0</v>
      </c>
      <c r="AA665" s="113">
        <v>0</v>
      </c>
      <c r="AB665" s="113">
        <v>15</v>
      </c>
      <c r="AC665" s="113">
        <v>1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 x14ac:dyDescent="0.2">
      <c r="A666" s="111" t="s">
        <v>105</v>
      </c>
      <c r="B666" s="111">
        <v>19</v>
      </c>
      <c r="C666" s="112">
        <v>1</v>
      </c>
      <c r="D666" s="113">
        <v>0</v>
      </c>
      <c r="E666" s="113">
        <v>15</v>
      </c>
      <c r="F666" s="113">
        <v>1</v>
      </c>
      <c r="G666" s="113">
        <v>1</v>
      </c>
      <c r="H666" s="113">
        <v>1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1</v>
      </c>
      <c r="R666" s="177">
        <v>5.2629999999999999</v>
      </c>
      <c r="S666" s="113">
        <v>0</v>
      </c>
      <c r="T666" s="177">
        <v>0</v>
      </c>
      <c r="U666" s="113">
        <v>0</v>
      </c>
      <c r="V666" s="177">
        <v>0</v>
      </c>
      <c r="W666" s="177">
        <v>16.2</v>
      </c>
      <c r="X666" s="183">
        <v>19.5</v>
      </c>
      <c r="Y666" s="112">
        <v>0</v>
      </c>
      <c r="Z666" s="113">
        <v>0</v>
      </c>
      <c r="AA666" s="113">
        <v>5</v>
      </c>
      <c r="AB666" s="113">
        <v>13</v>
      </c>
      <c r="AC666" s="113">
        <v>1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 x14ac:dyDescent="0.2">
      <c r="A667" s="111" t="s">
        <v>106</v>
      </c>
      <c r="B667" s="111">
        <v>33</v>
      </c>
      <c r="C667" s="112">
        <v>2</v>
      </c>
      <c r="D667" s="113">
        <v>1</v>
      </c>
      <c r="E667" s="113">
        <v>25</v>
      </c>
      <c r="F667" s="113">
        <v>1</v>
      </c>
      <c r="G667" s="113">
        <v>2</v>
      </c>
      <c r="H667" s="113">
        <v>2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6</v>
      </c>
      <c r="R667" s="177">
        <v>18.18</v>
      </c>
      <c r="S667" s="113">
        <v>0</v>
      </c>
      <c r="T667" s="177">
        <v>0</v>
      </c>
      <c r="U667" s="113">
        <v>0</v>
      </c>
      <c r="V667" s="177">
        <v>0</v>
      </c>
      <c r="W667" s="177">
        <v>17</v>
      </c>
      <c r="X667" s="183">
        <v>21</v>
      </c>
      <c r="Y667" s="112">
        <v>0</v>
      </c>
      <c r="Z667" s="113">
        <v>0</v>
      </c>
      <c r="AA667" s="113">
        <v>8</v>
      </c>
      <c r="AB667" s="113">
        <v>19</v>
      </c>
      <c r="AC667" s="113">
        <v>6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 x14ac:dyDescent="0.2">
      <c r="A668" s="111" t="s">
        <v>107</v>
      </c>
      <c r="B668" s="111">
        <v>35</v>
      </c>
      <c r="C668" s="112">
        <v>1</v>
      </c>
      <c r="D668" s="113">
        <v>0</v>
      </c>
      <c r="E668" s="113">
        <v>33</v>
      </c>
      <c r="F668" s="113">
        <v>0</v>
      </c>
      <c r="G668" s="113">
        <v>0</v>
      </c>
      <c r="H668" s="113">
        <v>0</v>
      </c>
      <c r="I668" s="113">
        <v>1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1</v>
      </c>
      <c r="R668" s="177">
        <v>2.8570000000000002</v>
      </c>
      <c r="S668" s="113">
        <v>0</v>
      </c>
      <c r="T668" s="177">
        <v>0</v>
      </c>
      <c r="U668" s="113">
        <v>0</v>
      </c>
      <c r="V668" s="177">
        <v>0</v>
      </c>
      <c r="W668" s="177">
        <v>16.5</v>
      </c>
      <c r="X668" s="183">
        <v>19.100000000000001</v>
      </c>
      <c r="Y668" s="112">
        <v>0</v>
      </c>
      <c r="Z668" s="113">
        <v>0</v>
      </c>
      <c r="AA668" s="113">
        <v>9</v>
      </c>
      <c r="AB668" s="113">
        <v>25</v>
      </c>
      <c r="AC668" s="113">
        <v>1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 x14ac:dyDescent="0.2">
      <c r="A669" s="111" t="s">
        <v>108</v>
      </c>
      <c r="B669" s="111">
        <v>15</v>
      </c>
      <c r="C669" s="112">
        <v>1</v>
      </c>
      <c r="D669" s="113">
        <v>0</v>
      </c>
      <c r="E669" s="113">
        <v>12</v>
      </c>
      <c r="F669" s="113">
        <v>0</v>
      </c>
      <c r="G669" s="113">
        <v>0</v>
      </c>
      <c r="H669" s="113">
        <v>1</v>
      </c>
      <c r="I669" s="113">
        <v>1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3</v>
      </c>
      <c r="R669" s="177">
        <v>20</v>
      </c>
      <c r="S669" s="113">
        <v>1</v>
      </c>
      <c r="T669" s="177">
        <v>6.6669999999999998</v>
      </c>
      <c r="U669" s="113">
        <v>0</v>
      </c>
      <c r="V669" s="177">
        <v>0</v>
      </c>
      <c r="W669" s="177">
        <v>19.100000000000001</v>
      </c>
      <c r="X669" s="183">
        <v>22.4</v>
      </c>
      <c r="Y669" s="112">
        <v>0</v>
      </c>
      <c r="Z669" s="113">
        <v>0</v>
      </c>
      <c r="AA669" s="113">
        <v>2</v>
      </c>
      <c r="AB669" s="113">
        <v>10</v>
      </c>
      <c r="AC669" s="113">
        <v>2</v>
      </c>
      <c r="AD669" s="113">
        <v>1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 x14ac:dyDescent="0.2">
      <c r="A670" s="111" t="s">
        <v>109</v>
      </c>
      <c r="B670" s="111">
        <v>29</v>
      </c>
      <c r="C670" s="112">
        <v>1</v>
      </c>
      <c r="D670" s="113">
        <v>2</v>
      </c>
      <c r="E670" s="113">
        <v>24</v>
      </c>
      <c r="F670" s="113">
        <v>0</v>
      </c>
      <c r="G670" s="113">
        <v>1</v>
      </c>
      <c r="H670" s="113">
        <v>0</v>
      </c>
      <c r="I670" s="113">
        <v>1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5</v>
      </c>
      <c r="R670" s="177">
        <v>17.239999999999998</v>
      </c>
      <c r="S670" s="113">
        <v>2</v>
      </c>
      <c r="T670" s="177">
        <v>6.8970000000000002</v>
      </c>
      <c r="U670" s="113">
        <v>0</v>
      </c>
      <c r="V670" s="177">
        <v>0</v>
      </c>
      <c r="W670" s="177">
        <v>16.899999999999999</v>
      </c>
      <c r="X670" s="183">
        <v>20.7</v>
      </c>
      <c r="Y670" s="112">
        <v>0</v>
      </c>
      <c r="Z670" s="113">
        <v>1</v>
      </c>
      <c r="AA670" s="113">
        <v>7</v>
      </c>
      <c r="AB670" s="113">
        <v>16</v>
      </c>
      <c r="AC670" s="113">
        <v>3</v>
      </c>
      <c r="AD670" s="113">
        <v>2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 x14ac:dyDescent="0.2">
      <c r="A671" s="111" t="s">
        <v>110</v>
      </c>
      <c r="B671" s="111">
        <v>27</v>
      </c>
      <c r="C671" s="112">
        <v>0</v>
      </c>
      <c r="D671" s="113">
        <v>0</v>
      </c>
      <c r="E671" s="113">
        <v>23</v>
      </c>
      <c r="F671" s="113">
        <v>0</v>
      </c>
      <c r="G671" s="113">
        <v>0</v>
      </c>
      <c r="H671" s="113">
        <v>1</v>
      </c>
      <c r="I671" s="113">
        <v>3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7</v>
      </c>
      <c r="R671" s="177">
        <v>25.93</v>
      </c>
      <c r="S671" s="113">
        <v>1</v>
      </c>
      <c r="T671" s="177">
        <v>3.7040000000000002</v>
      </c>
      <c r="U671" s="113">
        <v>0</v>
      </c>
      <c r="V671" s="177">
        <v>0</v>
      </c>
      <c r="W671" s="177">
        <v>17.399999999999999</v>
      </c>
      <c r="X671" s="183">
        <v>20.6</v>
      </c>
      <c r="Y671" s="112">
        <v>0</v>
      </c>
      <c r="Z671" s="113">
        <v>1</v>
      </c>
      <c r="AA671" s="113">
        <v>5</v>
      </c>
      <c r="AB671" s="113">
        <v>14</v>
      </c>
      <c r="AC671" s="113">
        <v>7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 x14ac:dyDescent="0.2">
      <c r="A672" s="111" t="s">
        <v>111</v>
      </c>
      <c r="B672" s="111">
        <v>42</v>
      </c>
      <c r="C672" s="112">
        <v>0</v>
      </c>
      <c r="D672" s="113">
        <v>2</v>
      </c>
      <c r="E672" s="113">
        <v>35</v>
      </c>
      <c r="F672" s="113">
        <v>0</v>
      </c>
      <c r="G672" s="113">
        <v>1</v>
      </c>
      <c r="H672" s="113">
        <v>2</v>
      </c>
      <c r="I672" s="113">
        <v>2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7</v>
      </c>
      <c r="R672" s="177">
        <v>16.670000000000002</v>
      </c>
      <c r="S672" s="113">
        <v>1</v>
      </c>
      <c r="T672" s="177">
        <v>2.3809999999999998</v>
      </c>
      <c r="U672" s="113">
        <v>0</v>
      </c>
      <c r="V672" s="177">
        <v>0</v>
      </c>
      <c r="W672" s="177">
        <v>15.7</v>
      </c>
      <c r="X672" s="183">
        <v>20.7</v>
      </c>
      <c r="Y672" s="112">
        <v>1</v>
      </c>
      <c r="Z672" s="113">
        <v>0</v>
      </c>
      <c r="AA672" s="113">
        <v>22</v>
      </c>
      <c r="AB672" s="113">
        <v>12</v>
      </c>
      <c r="AC672" s="113">
        <v>6</v>
      </c>
      <c r="AD672" s="113">
        <v>1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 x14ac:dyDescent="0.2">
      <c r="A673" s="111" t="s">
        <v>112</v>
      </c>
      <c r="B673" s="111">
        <v>54</v>
      </c>
      <c r="C673" s="112">
        <v>2</v>
      </c>
      <c r="D673" s="113">
        <v>3</v>
      </c>
      <c r="E673" s="113">
        <v>45</v>
      </c>
      <c r="F673" s="113">
        <v>1</v>
      </c>
      <c r="G673" s="113">
        <v>0</v>
      </c>
      <c r="H673" s="113">
        <v>3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11</v>
      </c>
      <c r="R673" s="177">
        <v>20.37</v>
      </c>
      <c r="S673" s="113">
        <v>0</v>
      </c>
      <c r="T673" s="177">
        <v>0</v>
      </c>
      <c r="U673" s="113">
        <v>0</v>
      </c>
      <c r="V673" s="177">
        <v>0</v>
      </c>
      <c r="W673" s="177">
        <v>16.100000000000001</v>
      </c>
      <c r="X673" s="183">
        <v>21.1</v>
      </c>
      <c r="Y673" s="112">
        <v>0</v>
      </c>
      <c r="Z673" s="113">
        <v>2</v>
      </c>
      <c r="AA673" s="113">
        <v>24</v>
      </c>
      <c r="AB673" s="113">
        <v>17</v>
      </c>
      <c r="AC673" s="113">
        <v>11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 x14ac:dyDescent="0.2">
      <c r="A674" s="111" t="s">
        <v>113</v>
      </c>
      <c r="B674" s="111">
        <v>50</v>
      </c>
      <c r="C674" s="112">
        <v>3</v>
      </c>
      <c r="D674" s="113">
        <v>1</v>
      </c>
      <c r="E674" s="113">
        <v>44</v>
      </c>
      <c r="F674" s="113">
        <v>0</v>
      </c>
      <c r="G674" s="113">
        <v>0</v>
      </c>
      <c r="H674" s="113">
        <v>0</v>
      </c>
      <c r="I674" s="113">
        <v>2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4</v>
      </c>
      <c r="R674" s="177">
        <v>8</v>
      </c>
      <c r="S674" s="113">
        <v>0</v>
      </c>
      <c r="T674" s="177">
        <v>0</v>
      </c>
      <c r="U674" s="113">
        <v>0</v>
      </c>
      <c r="V674" s="177">
        <v>0</v>
      </c>
      <c r="W674" s="177">
        <v>15.2</v>
      </c>
      <c r="X674" s="183">
        <v>18.2</v>
      </c>
      <c r="Y674" s="112">
        <v>0</v>
      </c>
      <c r="Z674" s="113">
        <v>0</v>
      </c>
      <c r="AA674" s="113">
        <v>28</v>
      </c>
      <c r="AB674" s="113">
        <v>18</v>
      </c>
      <c r="AC674" s="113">
        <v>4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 x14ac:dyDescent="0.2">
      <c r="A675" s="111" t="s">
        <v>114</v>
      </c>
      <c r="B675" s="111">
        <v>58</v>
      </c>
      <c r="C675" s="112">
        <v>2</v>
      </c>
      <c r="D675" s="113">
        <v>1</v>
      </c>
      <c r="E675" s="113">
        <v>50</v>
      </c>
      <c r="F675" s="113">
        <v>0</v>
      </c>
      <c r="G675" s="113">
        <v>0</v>
      </c>
      <c r="H675" s="113">
        <v>4</v>
      </c>
      <c r="I675" s="113">
        <v>0</v>
      </c>
      <c r="J675" s="113">
        <v>0</v>
      </c>
      <c r="K675" s="113">
        <v>0</v>
      </c>
      <c r="L675" s="113">
        <v>1</v>
      </c>
      <c r="M675" s="113">
        <v>0</v>
      </c>
      <c r="N675" s="114">
        <v>0</v>
      </c>
      <c r="O675" s="114">
        <v>0</v>
      </c>
      <c r="P675" s="114">
        <v>0</v>
      </c>
      <c r="Q675" s="112">
        <v>2</v>
      </c>
      <c r="R675" s="177">
        <v>3.448</v>
      </c>
      <c r="S675" s="113">
        <v>1</v>
      </c>
      <c r="T675" s="177">
        <v>1.724</v>
      </c>
      <c r="U675" s="113">
        <v>0</v>
      </c>
      <c r="V675" s="177">
        <v>0</v>
      </c>
      <c r="W675" s="177">
        <v>15</v>
      </c>
      <c r="X675" s="183">
        <v>17.3</v>
      </c>
      <c r="Y675" s="112">
        <v>0</v>
      </c>
      <c r="Z675" s="113">
        <v>2</v>
      </c>
      <c r="AA675" s="113">
        <v>28</v>
      </c>
      <c r="AB675" s="113">
        <v>26</v>
      </c>
      <c r="AC675" s="113">
        <v>2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 x14ac:dyDescent="0.2">
      <c r="A676" s="111" t="s">
        <v>115</v>
      </c>
      <c r="B676" s="111">
        <v>64</v>
      </c>
      <c r="C676" s="112">
        <v>2</v>
      </c>
      <c r="D676" s="113">
        <v>0</v>
      </c>
      <c r="E676" s="113">
        <v>56</v>
      </c>
      <c r="F676" s="113">
        <v>0</v>
      </c>
      <c r="G676" s="113">
        <v>0</v>
      </c>
      <c r="H676" s="113">
        <v>5</v>
      </c>
      <c r="I676" s="113">
        <v>1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7</v>
      </c>
      <c r="R676" s="177">
        <v>10.94</v>
      </c>
      <c r="S676" s="113">
        <v>0</v>
      </c>
      <c r="T676" s="177">
        <v>0</v>
      </c>
      <c r="U676" s="113">
        <v>0</v>
      </c>
      <c r="V676" s="177">
        <v>0</v>
      </c>
      <c r="W676" s="177">
        <v>16.2</v>
      </c>
      <c r="X676" s="183">
        <v>19.3</v>
      </c>
      <c r="Y676" s="112">
        <v>0</v>
      </c>
      <c r="Z676" s="113">
        <v>3</v>
      </c>
      <c r="AA676" s="113">
        <v>16</v>
      </c>
      <c r="AB676" s="113">
        <v>38</v>
      </c>
      <c r="AC676" s="113">
        <v>7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 x14ac:dyDescent="0.2">
      <c r="A677" s="111" t="s">
        <v>116</v>
      </c>
      <c r="B677" s="111">
        <v>69</v>
      </c>
      <c r="C677" s="112">
        <v>1</v>
      </c>
      <c r="D677" s="113">
        <v>1</v>
      </c>
      <c r="E677" s="113">
        <v>61</v>
      </c>
      <c r="F677" s="113">
        <v>0</v>
      </c>
      <c r="G677" s="113">
        <v>0</v>
      </c>
      <c r="H677" s="113">
        <v>4</v>
      </c>
      <c r="I677" s="113">
        <v>2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2</v>
      </c>
      <c r="R677" s="177">
        <v>2.899</v>
      </c>
      <c r="S677" s="113">
        <v>0</v>
      </c>
      <c r="T677" s="177">
        <v>0</v>
      </c>
      <c r="U677" s="113">
        <v>0</v>
      </c>
      <c r="V677" s="177">
        <v>0</v>
      </c>
      <c r="W677" s="177">
        <v>14.7</v>
      </c>
      <c r="X677" s="183">
        <v>17.399999999999999</v>
      </c>
      <c r="Y677" s="112">
        <v>0</v>
      </c>
      <c r="Z677" s="113">
        <v>0</v>
      </c>
      <c r="AA677" s="113">
        <v>43</v>
      </c>
      <c r="AB677" s="113">
        <v>24</v>
      </c>
      <c r="AC677" s="113">
        <v>2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 x14ac:dyDescent="0.2">
      <c r="A678" s="111" t="s">
        <v>117</v>
      </c>
      <c r="B678" s="111">
        <v>81</v>
      </c>
      <c r="C678" s="112">
        <v>5</v>
      </c>
      <c r="D678" s="113">
        <v>1</v>
      </c>
      <c r="E678" s="113">
        <v>71</v>
      </c>
      <c r="F678" s="113">
        <v>0</v>
      </c>
      <c r="G678" s="113">
        <v>0</v>
      </c>
      <c r="H678" s="113">
        <v>1</v>
      </c>
      <c r="I678" s="113">
        <v>3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10</v>
      </c>
      <c r="R678" s="177">
        <v>12.35</v>
      </c>
      <c r="S678" s="113">
        <v>1</v>
      </c>
      <c r="T678" s="177">
        <v>1.2350000000000001</v>
      </c>
      <c r="U678" s="113">
        <v>0</v>
      </c>
      <c r="V678" s="177">
        <v>0</v>
      </c>
      <c r="W678" s="177">
        <v>16</v>
      </c>
      <c r="X678" s="183">
        <v>18.5</v>
      </c>
      <c r="Y678" s="112">
        <v>0</v>
      </c>
      <c r="Z678" s="113">
        <v>1</v>
      </c>
      <c r="AA678" s="113">
        <v>30</v>
      </c>
      <c r="AB678" s="113">
        <v>40</v>
      </c>
      <c r="AC678" s="113">
        <v>9</v>
      </c>
      <c r="AD678" s="113">
        <v>1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 x14ac:dyDescent="0.2">
      <c r="A679" s="111" t="s">
        <v>118</v>
      </c>
      <c r="B679" s="111">
        <v>57</v>
      </c>
      <c r="C679" s="112">
        <v>1</v>
      </c>
      <c r="D679" s="113">
        <v>0</v>
      </c>
      <c r="E679" s="113">
        <v>50</v>
      </c>
      <c r="F679" s="113">
        <v>0</v>
      </c>
      <c r="G679" s="113">
        <v>0</v>
      </c>
      <c r="H679" s="113">
        <v>3</v>
      </c>
      <c r="I679" s="113">
        <v>3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4</v>
      </c>
      <c r="R679" s="177">
        <v>7.0179999999999998</v>
      </c>
      <c r="S679" s="113">
        <v>0</v>
      </c>
      <c r="T679" s="177">
        <v>0</v>
      </c>
      <c r="U679" s="113">
        <v>0</v>
      </c>
      <c r="V679" s="177">
        <v>0</v>
      </c>
      <c r="W679" s="177">
        <v>14.4</v>
      </c>
      <c r="X679" s="183">
        <v>17.100000000000001</v>
      </c>
      <c r="Y679" s="112">
        <v>1</v>
      </c>
      <c r="Z679" s="113">
        <v>2</v>
      </c>
      <c r="AA679" s="113">
        <v>23</v>
      </c>
      <c r="AB679" s="113">
        <v>27</v>
      </c>
      <c r="AC679" s="113">
        <v>4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 x14ac:dyDescent="0.2">
      <c r="A680" s="111" t="s">
        <v>119</v>
      </c>
      <c r="B680" s="111">
        <v>93</v>
      </c>
      <c r="C680" s="112">
        <v>0</v>
      </c>
      <c r="D680" s="113">
        <v>3</v>
      </c>
      <c r="E680" s="113">
        <v>79</v>
      </c>
      <c r="F680" s="113">
        <v>2</v>
      </c>
      <c r="G680" s="113">
        <v>0</v>
      </c>
      <c r="H680" s="113">
        <v>3</v>
      </c>
      <c r="I680" s="113">
        <v>5</v>
      </c>
      <c r="J680" s="113">
        <v>0</v>
      </c>
      <c r="K680" s="113">
        <v>0</v>
      </c>
      <c r="L680" s="113">
        <v>0</v>
      </c>
      <c r="M680" s="113">
        <v>0</v>
      </c>
      <c r="N680" s="114">
        <v>1</v>
      </c>
      <c r="O680" s="114">
        <v>0</v>
      </c>
      <c r="P680" s="114">
        <v>0</v>
      </c>
      <c r="Q680" s="112">
        <v>1</v>
      </c>
      <c r="R680" s="177">
        <v>1.075</v>
      </c>
      <c r="S680" s="113">
        <v>0</v>
      </c>
      <c r="T680" s="177">
        <v>0</v>
      </c>
      <c r="U680" s="113">
        <v>0</v>
      </c>
      <c r="V680" s="177">
        <v>0</v>
      </c>
      <c r="W680" s="177">
        <v>13.4</v>
      </c>
      <c r="X680" s="183">
        <v>17.399999999999999</v>
      </c>
      <c r="Y680" s="112">
        <v>4</v>
      </c>
      <c r="Z680" s="113">
        <v>10</v>
      </c>
      <c r="AA680" s="113">
        <v>41</v>
      </c>
      <c r="AB680" s="113">
        <v>37</v>
      </c>
      <c r="AC680" s="113">
        <v>1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 x14ac:dyDescent="0.2">
      <c r="A681" s="111" t="s">
        <v>120</v>
      </c>
      <c r="B681" s="111">
        <v>65</v>
      </c>
      <c r="C681" s="112">
        <v>2</v>
      </c>
      <c r="D681" s="113">
        <v>3</v>
      </c>
      <c r="E681" s="113">
        <v>56</v>
      </c>
      <c r="F681" s="113">
        <v>0</v>
      </c>
      <c r="G681" s="113">
        <v>0</v>
      </c>
      <c r="H681" s="113">
        <v>2</v>
      </c>
      <c r="I681" s="113">
        <v>2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1</v>
      </c>
      <c r="R681" s="177">
        <v>1.538</v>
      </c>
      <c r="S681" s="113">
        <v>0</v>
      </c>
      <c r="T681" s="177">
        <v>0</v>
      </c>
      <c r="U681" s="113">
        <v>0</v>
      </c>
      <c r="V681" s="177">
        <v>0</v>
      </c>
      <c r="W681" s="177">
        <v>13.1</v>
      </c>
      <c r="X681" s="183">
        <v>16.2</v>
      </c>
      <c r="Y681" s="112">
        <v>1</v>
      </c>
      <c r="Z681" s="113">
        <v>7</v>
      </c>
      <c r="AA681" s="113">
        <v>42</v>
      </c>
      <c r="AB681" s="113">
        <v>14</v>
      </c>
      <c r="AC681" s="113">
        <v>1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 x14ac:dyDescent="0.2">
      <c r="A682" s="111" t="s">
        <v>121</v>
      </c>
      <c r="B682" s="111">
        <v>84</v>
      </c>
      <c r="C682" s="112">
        <v>1</v>
      </c>
      <c r="D682" s="113">
        <v>3</v>
      </c>
      <c r="E682" s="113">
        <v>76</v>
      </c>
      <c r="F682" s="113">
        <v>0</v>
      </c>
      <c r="G682" s="113">
        <v>0</v>
      </c>
      <c r="H682" s="113">
        <v>3</v>
      </c>
      <c r="I682" s="113">
        <v>1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6</v>
      </c>
      <c r="R682" s="177">
        <v>7.1429999999999998</v>
      </c>
      <c r="S682" s="113">
        <v>0</v>
      </c>
      <c r="T682" s="177">
        <v>0</v>
      </c>
      <c r="U682" s="113">
        <v>0</v>
      </c>
      <c r="V682" s="177">
        <v>0</v>
      </c>
      <c r="W682" s="177">
        <v>15.9</v>
      </c>
      <c r="X682" s="183">
        <v>19.5</v>
      </c>
      <c r="Y682" s="112">
        <v>0</v>
      </c>
      <c r="Z682" s="113">
        <v>6</v>
      </c>
      <c r="AA682" s="113">
        <v>29</v>
      </c>
      <c r="AB682" s="113">
        <v>43</v>
      </c>
      <c r="AC682" s="113">
        <v>6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 x14ac:dyDescent="0.2">
      <c r="A683" s="111" t="s">
        <v>122</v>
      </c>
      <c r="B683" s="111">
        <v>85</v>
      </c>
      <c r="C683" s="112">
        <v>1</v>
      </c>
      <c r="D683" s="113">
        <v>1</v>
      </c>
      <c r="E683" s="113">
        <v>77</v>
      </c>
      <c r="F683" s="113">
        <v>1</v>
      </c>
      <c r="G683" s="113">
        <v>3</v>
      </c>
      <c r="H683" s="113">
        <v>0</v>
      </c>
      <c r="I683" s="113">
        <v>2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5</v>
      </c>
      <c r="R683" s="177">
        <v>5.8819999999999997</v>
      </c>
      <c r="S683" s="113">
        <v>3</v>
      </c>
      <c r="T683" s="177">
        <v>3.5289999999999999</v>
      </c>
      <c r="U683" s="113">
        <v>0</v>
      </c>
      <c r="V683" s="177">
        <v>0</v>
      </c>
      <c r="W683" s="177">
        <v>15.6</v>
      </c>
      <c r="X683" s="183">
        <v>18.3</v>
      </c>
      <c r="Y683" s="112">
        <v>0</v>
      </c>
      <c r="Z683" s="113">
        <v>1</v>
      </c>
      <c r="AA683" s="113">
        <v>35</v>
      </c>
      <c r="AB683" s="113">
        <v>44</v>
      </c>
      <c r="AC683" s="113">
        <v>3</v>
      </c>
      <c r="AD683" s="113">
        <v>1</v>
      </c>
      <c r="AE683" s="113">
        <v>1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 x14ac:dyDescent="0.2">
      <c r="A684" s="111" t="s">
        <v>123</v>
      </c>
      <c r="B684" s="111">
        <v>119</v>
      </c>
      <c r="C684" s="112">
        <v>2</v>
      </c>
      <c r="D684" s="113">
        <v>1</v>
      </c>
      <c r="E684" s="113">
        <v>107</v>
      </c>
      <c r="F684" s="113">
        <v>0</v>
      </c>
      <c r="G684" s="113">
        <v>2</v>
      </c>
      <c r="H684" s="113">
        <v>4</v>
      </c>
      <c r="I684" s="113">
        <v>1</v>
      </c>
      <c r="J684" s="113">
        <v>1</v>
      </c>
      <c r="K684" s="113">
        <v>0</v>
      </c>
      <c r="L684" s="113">
        <v>0</v>
      </c>
      <c r="M684" s="113">
        <v>1</v>
      </c>
      <c r="N684" s="114">
        <v>0</v>
      </c>
      <c r="O684" s="114">
        <v>0</v>
      </c>
      <c r="P684" s="114">
        <v>0</v>
      </c>
      <c r="Q684" s="112">
        <v>5</v>
      </c>
      <c r="R684" s="177">
        <v>4.202</v>
      </c>
      <c r="S684" s="113">
        <v>0</v>
      </c>
      <c r="T684" s="177">
        <v>0</v>
      </c>
      <c r="U684" s="113">
        <v>0</v>
      </c>
      <c r="V684" s="177">
        <v>0</v>
      </c>
      <c r="W684" s="177">
        <v>14.9</v>
      </c>
      <c r="X684" s="183">
        <v>17.899999999999999</v>
      </c>
      <c r="Y684" s="112">
        <v>0</v>
      </c>
      <c r="Z684" s="113">
        <v>6</v>
      </c>
      <c r="AA684" s="113">
        <v>50</v>
      </c>
      <c r="AB684" s="113">
        <v>58</v>
      </c>
      <c r="AC684" s="113">
        <v>5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 x14ac:dyDescent="0.2">
      <c r="A685" s="111" t="s">
        <v>124</v>
      </c>
      <c r="B685" s="111">
        <v>91</v>
      </c>
      <c r="C685" s="112">
        <v>0</v>
      </c>
      <c r="D685" s="113">
        <v>2</v>
      </c>
      <c r="E685" s="113">
        <v>79</v>
      </c>
      <c r="F685" s="113">
        <v>1</v>
      </c>
      <c r="G685" s="113">
        <v>5</v>
      </c>
      <c r="H685" s="113">
        <v>1</v>
      </c>
      <c r="I685" s="113">
        <v>2</v>
      </c>
      <c r="J685" s="113">
        <v>0</v>
      </c>
      <c r="K685" s="113">
        <v>0</v>
      </c>
      <c r="L685" s="113">
        <v>1</v>
      </c>
      <c r="M685" s="113">
        <v>0</v>
      </c>
      <c r="N685" s="114">
        <v>0</v>
      </c>
      <c r="O685" s="114">
        <v>0</v>
      </c>
      <c r="P685" s="114">
        <v>0</v>
      </c>
      <c r="Q685" s="112">
        <v>1</v>
      </c>
      <c r="R685" s="177">
        <v>1.099</v>
      </c>
      <c r="S685" s="113">
        <v>0</v>
      </c>
      <c r="T685" s="177">
        <v>0</v>
      </c>
      <c r="U685" s="113">
        <v>0</v>
      </c>
      <c r="V685" s="177">
        <v>0</v>
      </c>
      <c r="W685" s="177">
        <v>13.9</v>
      </c>
      <c r="X685" s="183">
        <v>16.399999999999999</v>
      </c>
      <c r="Y685" s="112">
        <v>0</v>
      </c>
      <c r="Z685" s="113">
        <v>12</v>
      </c>
      <c r="AA685" s="113">
        <v>47</v>
      </c>
      <c r="AB685" s="113">
        <v>31</v>
      </c>
      <c r="AC685" s="113">
        <v>1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 x14ac:dyDescent="0.2">
      <c r="A686" s="111" t="s">
        <v>125</v>
      </c>
      <c r="B686" s="111">
        <v>110</v>
      </c>
      <c r="C686" s="112">
        <v>0</v>
      </c>
      <c r="D686" s="113">
        <v>3</v>
      </c>
      <c r="E686" s="113">
        <v>100</v>
      </c>
      <c r="F686" s="113">
        <v>2</v>
      </c>
      <c r="G686" s="113">
        <v>5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5</v>
      </c>
      <c r="R686" s="177">
        <v>4.5449999999999999</v>
      </c>
      <c r="S686" s="113">
        <v>0</v>
      </c>
      <c r="T686" s="177">
        <v>0</v>
      </c>
      <c r="U686" s="113">
        <v>0</v>
      </c>
      <c r="V686" s="177">
        <v>0</v>
      </c>
      <c r="W686" s="177">
        <v>14.7</v>
      </c>
      <c r="X686" s="183">
        <v>18.899999999999999</v>
      </c>
      <c r="Y686" s="112">
        <v>1</v>
      </c>
      <c r="Z686" s="113">
        <v>12</v>
      </c>
      <c r="AA686" s="113">
        <v>44</v>
      </c>
      <c r="AB686" s="113">
        <v>48</v>
      </c>
      <c r="AC686" s="113">
        <v>5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 x14ac:dyDescent="0.2">
      <c r="A687" s="111" t="s">
        <v>126</v>
      </c>
      <c r="B687" s="111">
        <v>96</v>
      </c>
      <c r="C687" s="112">
        <v>0</v>
      </c>
      <c r="D687" s="113">
        <v>0</v>
      </c>
      <c r="E687" s="113">
        <v>90</v>
      </c>
      <c r="F687" s="113">
        <v>0</v>
      </c>
      <c r="G687" s="113">
        <v>5</v>
      </c>
      <c r="H687" s="113">
        <v>0</v>
      </c>
      <c r="I687" s="113">
        <v>1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5</v>
      </c>
      <c r="R687" s="177">
        <v>5.2080000000000002</v>
      </c>
      <c r="S687" s="113">
        <v>1</v>
      </c>
      <c r="T687" s="177">
        <v>1.042</v>
      </c>
      <c r="U687" s="113">
        <v>0</v>
      </c>
      <c r="V687" s="177">
        <v>0</v>
      </c>
      <c r="W687" s="177">
        <v>14.3</v>
      </c>
      <c r="X687" s="183">
        <v>17.100000000000001</v>
      </c>
      <c r="Y687" s="112">
        <v>0</v>
      </c>
      <c r="Z687" s="113">
        <v>6</v>
      </c>
      <c r="AA687" s="113">
        <v>50</v>
      </c>
      <c r="AB687" s="113">
        <v>35</v>
      </c>
      <c r="AC687" s="113">
        <v>5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 x14ac:dyDescent="0.2">
      <c r="A688" s="111" t="s">
        <v>127</v>
      </c>
      <c r="B688" s="111">
        <v>107</v>
      </c>
      <c r="C688" s="112">
        <v>1</v>
      </c>
      <c r="D688" s="113">
        <v>3</v>
      </c>
      <c r="E688" s="113">
        <v>95</v>
      </c>
      <c r="F688" s="113">
        <v>0</v>
      </c>
      <c r="G688" s="113">
        <v>6</v>
      </c>
      <c r="H688" s="113">
        <v>0</v>
      </c>
      <c r="I688" s="113">
        <v>1</v>
      </c>
      <c r="J688" s="113">
        <v>1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6</v>
      </c>
      <c r="R688" s="177">
        <v>5.6070000000000002</v>
      </c>
      <c r="S688" s="113">
        <v>1</v>
      </c>
      <c r="T688" s="177">
        <v>0.93500000000000005</v>
      </c>
      <c r="U688" s="113">
        <v>0</v>
      </c>
      <c r="V688" s="177">
        <v>0</v>
      </c>
      <c r="W688" s="177">
        <v>13.7</v>
      </c>
      <c r="X688" s="183">
        <v>17.3</v>
      </c>
      <c r="Y688" s="112">
        <v>1</v>
      </c>
      <c r="Z688" s="113">
        <v>14</v>
      </c>
      <c r="AA688" s="113">
        <v>56</v>
      </c>
      <c r="AB688" s="113">
        <v>30</v>
      </c>
      <c r="AC688" s="113">
        <v>5</v>
      </c>
      <c r="AD688" s="113">
        <v>1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 x14ac:dyDescent="0.2">
      <c r="A689" s="111" t="s">
        <v>128</v>
      </c>
      <c r="B689" s="111">
        <v>104</v>
      </c>
      <c r="C689" s="112">
        <v>1</v>
      </c>
      <c r="D689" s="113">
        <v>0</v>
      </c>
      <c r="E689" s="113">
        <v>98</v>
      </c>
      <c r="F689" s="113">
        <v>1</v>
      </c>
      <c r="G689" s="113">
        <v>3</v>
      </c>
      <c r="H689" s="113">
        <v>0</v>
      </c>
      <c r="I689" s="113">
        <v>1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1</v>
      </c>
      <c r="R689" s="177">
        <v>0.96199999999999997</v>
      </c>
      <c r="S689" s="113">
        <v>0</v>
      </c>
      <c r="T689" s="177">
        <v>0</v>
      </c>
      <c r="U689" s="113">
        <v>0</v>
      </c>
      <c r="V689" s="177">
        <v>0</v>
      </c>
      <c r="W689" s="177">
        <v>13.5</v>
      </c>
      <c r="X689" s="183">
        <v>16.2</v>
      </c>
      <c r="Y689" s="112">
        <v>2</v>
      </c>
      <c r="Z689" s="113">
        <v>9</v>
      </c>
      <c r="AA689" s="113">
        <v>63</v>
      </c>
      <c r="AB689" s="113">
        <v>29</v>
      </c>
      <c r="AC689" s="113">
        <v>1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 x14ac:dyDescent="0.2">
      <c r="A690" s="111" t="s">
        <v>129</v>
      </c>
      <c r="B690" s="111">
        <v>116</v>
      </c>
      <c r="C690" s="112">
        <v>1</v>
      </c>
      <c r="D690" s="113">
        <v>1</v>
      </c>
      <c r="E690" s="113">
        <v>106</v>
      </c>
      <c r="F690" s="113">
        <v>0</v>
      </c>
      <c r="G690" s="113">
        <v>5</v>
      </c>
      <c r="H690" s="113">
        <v>2</v>
      </c>
      <c r="I690" s="113">
        <v>0</v>
      </c>
      <c r="J690" s="113">
        <v>0</v>
      </c>
      <c r="K690" s="113">
        <v>0</v>
      </c>
      <c r="L690" s="113">
        <v>1</v>
      </c>
      <c r="M690" s="113">
        <v>0</v>
      </c>
      <c r="N690" s="114">
        <v>0</v>
      </c>
      <c r="O690" s="114">
        <v>0</v>
      </c>
      <c r="P690" s="114">
        <v>0</v>
      </c>
      <c r="Q690" s="112">
        <v>2</v>
      </c>
      <c r="R690" s="177">
        <v>1.724</v>
      </c>
      <c r="S690" s="113">
        <v>0</v>
      </c>
      <c r="T690" s="177">
        <v>0</v>
      </c>
      <c r="U690" s="113">
        <v>0</v>
      </c>
      <c r="V690" s="177">
        <v>0</v>
      </c>
      <c r="W690" s="177">
        <v>14</v>
      </c>
      <c r="X690" s="183">
        <v>17.2</v>
      </c>
      <c r="Y690" s="112">
        <v>1</v>
      </c>
      <c r="Z690" s="113">
        <v>12</v>
      </c>
      <c r="AA690" s="113">
        <v>66</v>
      </c>
      <c r="AB690" s="113">
        <v>35</v>
      </c>
      <c r="AC690" s="113">
        <v>2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 x14ac:dyDescent="0.2">
      <c r="A691" s="111" t="s">
        <v>130</v>
      </c>
      <c r="B691" s="111">
        <v>106</v>
      </c>
      <c r="C691" s="112">
        <v>2</v>
      </c>
      <c r="D691" s="113">
        <v>1</v>
      </c>
      <c r="E691" s="113">
        <v>93</v>
      </c>
      <c r="F691" s="113">
        <v>1</v>
      </c>
      <c r="G691" s="113">
        <v>4</v>
      </c>
      <c r="H691" s="113">
        <v>2</v>
      </c>
      <c r="I691" s="113">
        <v>2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1</v>
      </c>
      <c r="P691" s="114">
        <v>0</v>
      </c>
      <c r="Q691" s="112">
        <v>1</v>
      </c>
      <c r="R691" s="177">
        <v>0.94299999999999995</v>
      </c>
      <c r="S691" s="113">
        <v>0</v>
      </c>
      <c r="T691" s="177">
        <v>0</v>
      </c>
      <c r="U691" s="113">
        <v>0</v>
      </c>
      <c r="V691" s="177">
        <v>0</v>
      </c>
      <c r="W691" s="177">
        <v>14.4</v>
      </c>
      <c r="X691" s="183">
        <v>16.8</v>
      </c>
      <c r="Y691" s="112">
        <v>0</v>
      </c>
      <c r="Z691" s="113">
        <v>8</v>
      </c>
      <c r="AA691" s="113">
        <v>48</v>
      </c>
      <c r="AB691" s="113">
        <v>49</v>
      </c>
      <c r="AC691" s="113">
        <v>1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 x14ac:dyDescent="0.2">
      <c r="A692" s="111" t="s">
        <v>131</v>
      </c>
      <c r="B692" s="111">
        <v>80</v>
      </c>
      <c r="C692" s="112">
        <v>0</v>
      </c>
      <c r="D692" s="113">
        <v>2</v>
      </c>
      <c r="E692" s="113">
        <v>72</v>
      </c>
      <c r="F692" s="113">
        <v>0</v>
      </c>
      <c r="G692" s="113">
        <v>4</v>
      </c>
      <c r="H692" s="113">
        <v>0</v>
      </c>
      <c r="I692" s="113">
        <v>2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9</v>
      </c>
      <c r="R692" s="177">
        <v>11.25</v>
      </c>
      <c r="S692" s="113">
        <v>3</v>
      </c>
      <c r="T692" s="177">
        <v>3.75</v>
      </c>
      <c r="U692" s="113">
        <v>0</v>
      </c>
      <c r="V692" s="177">
        <v>0</v>
      </c>
      <c r="W692" s="177">
        <v>16</v>
      </c>
      <c r="X692" s="183">
        <v>18.899999999999999</v>
      </c>
      <c r="Y692" s="112">
        <v>0</v>
      </c>
      <c r="Z692" s="113">
        <v>5</v>
      </c>
      <c r="AA692" s="113">
        <v>27</v>
      </c>
      <c r="AB692" s="113">
        <v>39</v>
      </c>
      <c r="AC692" s="113">
        <v>6</v>
      </c>
      <c r="AD692" s="113">
        <v>3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 x14ac:dyDescent="0.2">
      <c r="A693" s="111" t="s">
        <v>132</v>
      </c>
      <c r="B693" s="111">
        <v>94</v>
      </c>
      <c r="C693" s="112">
        <v>1</v>
      </c>
      <c r="D693" s="113">
        <v>1</v>
      </c>
      <c r="E693" s="113">
        <v>83</v>
      </c>
      <c r="F693" s="113">
        <v>1</v>
      </c>
      <c r="G693" s="113">
        <v>2</v>
      </c>
      <c r="H693" s="113">
        <v>4</v>
      </c>
      <c r="I693" s="113">
        <v>2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5</v>
      </c>
      <c r="R693" s="177">
        <v>5.319</v>
      </c>
      <c r="S693" s="113">
        <v>0</v>
      </c>
      <c r="T693" s="177">
        <v>0</v>
      </c>
      <c r="U693" s="113">
        <v>0</v>
      </c>
      <c r="V693" s="177">
        <v>0</v>
      </c>
      <c r="W693" s="177">
        <v>15.9</v>
      </c>
      <c r="X693" s="183">
        <v>18.8</v>
      </c>
      <c r="Y693" s="112">
        <v>0</v>
      </c>
      <c r="Z693" s="113">
        <v>3</v>
      </c>
      <c r="AA693" s="113">
        <v>32</v>
      </c>
      <c r="AB693" s="113">
        <v>54</v>
      </c>
      <c r="AC693" s="113">
        <v>5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 x14ac:dyDescent="0.2">
      <c r="A694" s="111" t="s">
        <v>133</v>
      </c>
      <c r="B694" s="111">
        <v>92</v>
      </c>
      <c r="C694" s="112">
        <v>2</v>
      </c>
      <c r="D694" s="113">
        <v>5</v>
      </c>
      <c r="E694" s="113">
        <v>80</v>
      </c>
      <c r="F694" s="113">
        <v>0</v>
      </c>
      <c r="G694" s="113">
        <v>0</v>
      </c>
      <c r="H694" s="113">
        <v>4</v>
      </c>
      <c r="I694" s="113">
        <v>1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2</v>
      </c>
      <c r="R694" s="177">
        <v>2.1739999999999999</v>
      </c>
      <c r="S694" s="113">
        <v>0</v>
      </c>
      <c r="T694" s="177">
        <v>0</v>
      </c>
      <c r="U694" s="113">
        <v>0</v>
      </c>
      <c r="V694" s="177">
        <v>0</v>
      </c>
      <c r="W694" s="177">
        <v>14.9</v>
      </c>
      <c r="X694" s="183">
        <v>17.8</v>
      </c>
      <c r="Y694" s="112">
        <v>0</v>
      </c>
      <c r="Z694" s="113">
        <v>5</v>
      </c>
      <c r="AA694" s="113">
        <v>39</v>
      </c>
      <c r="AB694" s="113">
        <v>46</v>
      </c>
      <c r="AC694" s="113">
        <v>2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 x14ac:dyDescent="0.2">
      <c r="A695" s="111" t="s">
        <v>134</v>
      </c>
      <c r="B695" s="111">
        <v>107</v>
      </c>
      <c r="C695" s="112">
        <v>5</v>
      </c>
      <c r="D695" s="113">
        <v>3</v>
      </c>
      <c r="E695" s="113">
        <v>91</v>
      </c>
      <c r="F695" s="113">
        <v>0</v>
      </c>
      <c r="G695" s="113">
        <v>0</v>
      </c>
      <c r="H695" s="113">
        <v>8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1</v>
      </c>
      <c r="R695" s="177">
        <v>0.93500000000000005</v>
      </c>
      <c r="S695" s="113">
        <v>0</v>
      </c>
      <c r="T695" s="177">
        <v>0</v>
      </c>
      <c r="U695" s="113">
        <v>0</v>
      </c>
      <c r="V695" s="177">
        <v>0</v>
      </c>
      <c r="W695" s="177">
        <v>13.2</v>
      </c>
      <c r="X695" s="183">
        <v>16.7</v>
      </c>
      <c r="Y695" s="112">
        <v>1</v>
      </c>
      <c r="Z695" s="113">
        <v>24</v>
      </c>
      <c r="AA695" s="113">
        <v>39</v>
      </c>
      <c r="AB695" s="113">
        <v>42</v>
      </c>
      <c r="AC695" s="113">
        <v>1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 x14ac:dyDescent="0.2">
      <c r="A696" s="111" t="s">
        <v>135</v>
      </c>
      <c r="B696" s="111">
        <v>64</v>
      </c>
      <c r="C696" s="112">
        <v>0</v>
      </c>
      <c r="D696" s="113">
        <v>2</v>
      </c>
      <c r="E696" s="113">
        <v>57</v>
      </c>
      <c r="F696" s="113">
        <v>0</v>
      </c>
      <c r="G696" s="113">
        <v>0</v>
      </c>
      <c r="H696" s="113">
        <v>4</v>
      </c>
      <c r="I696" s="113">
        <v>1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3</v>
      </c>
      <c r="R696" s="177">
        <v>4.6879999999999997</v>
      </c>
      <c r="S696" s="113">
        <v>0</v>
      </c>
      <c r="T696" s="177">
        <v>0</v>
      </c>
      <c r="U696" s="113">
        <v>0</v>
      </c>
      <c r="V696" s="177">
        <v>0</v>
      </c>
      <c r="W696" s="177">
        <v>15.1</v>
      </c>
      <c r="X696" s="183">
        <v>18</v>
      </c>
      <c r="Y696" s="112">
        <v>0</v>
      </c>
      <c r="Z696" s="113">
        <v>2</v>
      </c>
      <c r="AA696" s="113">
        <v>30</v>
      </c>
      <c r="AB696" s="113">
        <v>29</v>
      </c>
      <c r="AC696" s="113">
        <v>3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 x14ac:dyDescent="0.2">
      <c r="A697" s="111" t="s">
        <v>136</v>
      </c>
      <c r="B697" s="111">
        <v>79</v>
      </c>
      <c r="C697" s="112">
        <v>1</v>
      </c>
      <c r="D697" s="113">
        <v>5</v>
      </c>
      <c r="E697" s="113">
        <v>66</v>
      </c>
      <c r="F697" s="113">
        <v>1</v>
      </c>
      <c r="G697" s="113">
        <v>0</v>
      </c>
      <c r="H697" s="113">
        <v>3</v>
      </c>
      <c r="I697" s="113">
        <v>3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3</v>
      </c>
      <c r="R697" s="177">
        <v>3.7970000000000002</v>
      </c>
      <c r="S697" s="113">
        <v>1</v>
      </c>
      <c r="T697" s="177">
        <v>1.266</v>
      </c>
      <c r="U697" s="113">
        <v>0</v>
      </c>
      <c r="V697" s="177">
        <v>0</v>
      </c>
      <c r="W697" s="177">
        <v>14.7</v>
      </c>
      <c r="X697" s="183">
        <v>18</v>
      </c>
      <c r="Y697" s="112">
        <v>0</v>
      </c>
      <c r="Z697" s="113">
        <v>4</v>
      </c>
      <c r="AA697" s="113">
        <v>42</v>
      </c>
      <c r="AB697" s="113">
        <v>30</v>
      </c>
      <c r="AC697" s="113">
        <v>2</v>
      </c>
      <c r="AD697" s="113">
        <v>1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 x14ac:dyDescent="0.2">
      <c r="A698" s="111" t="s">
        <v>137</v>
      </c>
      <c r="B698" s="111">
        <v>78</v>
      </c>
      <c r="C698" s="112">
        <v>4</v>
      </c>
      <c r="D698" s="113">
        <v>0</v>
      </c>
      <c r="E698" s="113">
        <v>66</v>
      </c>
      <c r="F698" s="113">
        <v>0</v>
      </c>
      <c r="G698" s="113">
        <v>0</v>
      </c>
      <c r="H698" s="113">
        <v>3</v>
      </c>
      <c r="I698" s="113">
        <v>4</v>
      </c>
      <c r="J698" s="113">
        <v>0</v>
      </c>
      <c r="K698" s="113">
        <v>0</v>
      </c>
      <c r="L698" s="113">
        <v>0</v>
      </c>
      <c r="M698" s="113">
        <v>1</v>
      </c>
      <c r="N698" s="114">
        <v>0</v>
      </c>
      <c r="O698" s="114">
        <v>0</v>
      </c>
      <c r="P698" s="114">
        <v>0</v>
      </c>
      <c r="Q698" s="112">
        <v>2</v>
      </c>
      <c r="R698" s="177">
        <v>2.5640000000000001</v>
      </c>
      <c r="S698" s="113">
        <v>0</v>
      </c>
      <c r="T698" s="177">
        <v>0</v>
      </c>
      <c r="U698" s="113">
        <v>0</v>
      </c>
      <c r="V698" s="177">
        <v>0</v>
      </c>
      <c r="W698" s="177">
        <v>12.5</v>
      </c>
      <c r="X698" s="183">
        <v>16.899999999999999</v>
      </c>
      <c r="Y698" s="112">
        <v>1</v>
      </c>
      <c r="Z698" s="113">
        <v>16</v>
      </c>
      <c r="AA698" s="113">
        <v>42</v>
      </c>
      <c r="AB698" s="113">
        <v>17</v>
      </c>
      <c r="AC698" s="113">
        <v>2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 x14ac:dyDescent="0.2">
      <c r="A699" s="111" t="s">
        <v>138</v>
      </c>
      <c r="B699" s="111">
        <v>74</v>
      </c>
      <c r="C699" s="112">
        <v>3</v>
      </c>
      <c r="D699" s="113">
        <v>3</v>
      </c>
      <c r="E699" s="113">
        <v>60</v>
      </c>
      <c r="F699" s="113">
        <v>0</v>
      </c>
      <c r="G699" s="113">
        <v>0</v>
      </c>
      <c r="H699" s="113">
        <v>5</v>
      </c>
      <c r="I699" s="113">
        <v>3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1</v>
      </c>
      <c r="R699" s="177">
        <v>1.351</v>
      </c>
      <c r="S699" s="113">
        <v>0</v>
      </c>
      <c r="T699" s="177">
        <v>0</v>
      </c>
      <c r="U699" s="113">
        <v>0</v>
      </c>
      <c r="V699" s="177">
        <v>0</v>
      </c>
      <c r="W699" s="177">
        <v>12.3</v>
      </c>
      <c r="X699" s="183">
        <v>14.5</v>
      </c>
      <c r="Y699" s="112">
        <v>0</v>
      </c>
      <c r="Z699" s="113">
        <v>11</v>
      </c>
      <c r="AA699" s="113">
        <v>59</v>
      </c>
      <c r="AB699" s="113">
        <v>3</v>
      </c>
      <c r="AC699" s="113">
        <v>1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 x14ac:dyDescent="0.2">
      <c r="A700" s="111" t="s">
        <v>139</v>
      </c>
      <c r="B700" s="111">
        <v>107</v>
      </c>
      <c r="C700" s="112">
        <v>2</v>
      </c>
      <c r="D700" s="113">
        <v>1</v>
      </c>
      <c r="E700" s="113">
        <v>95</v>
      </c>
      <c r="F700" s="113">
        <v>0</v>
      </c>
      <c r="G700" s="113">
        <v>1</v>
      </c>
      <c r="H700" s="113">
        <v>6</v>
      </c>
      <c r="I700" s="113">
        <v>1</v>
      </c>
      <c r="J700" s="113">
        <v>0</v>
      </c>
      <c r="K700" s="113">
        <v>0</v>
      </c>
      <c r="L700" s="113">
        <v>0</v>
      </c>
      <c r="M700" s="113">
        <v>1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12.4</v>
      </c>
      <c r="X700" s="183">
        <v>15.4</v>
      </c>
      <c r="Y700" s="112">
        <v>0</v>
      </c>
      <c r="Z700" s="113">
        <v>36</v>
      </c>
      <c r="AA700" s="113">
        <v>49</v>
      </c>
      <c r="AB700" s="113">
        <v>22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 x14ac:dyDescent="0.2">
      <c r="A701" s="111" t="s">
        <v>140</v>
      </c>
      <c r="B701" s="111">
        <v>120</v>
      </c>
      <c r="C701" s="112">
        <v>2</v>
      </c>
      <c r="D701" s="113">
        <v>5</v>
      </c>
      <c r="E701" s="113">
        <v>108</v>
      </c>
      <c r="F701" s="113">
        <v>0</v>
      </c>
      <c r="G701" s="113">
        <v>0</v>
      </c>
      <c r="H701" s="113">
        <v>2</v>
      </c>
      <c r="I701" s="113">
        <v>1</v>
      </c>
      <c r="J701" s="113">
        <v>0</v>
      </c>
      <c r="K701" s="113">
        <v>0</v>
      </c>
      <c r="L701" s="113">
        <v>1</v>
      </c>
      <c r="M701" s="113">
        <v>1</v>
      </c>
      <c r="N701" s="114">
        <v>0</v>
      </c>
      <c r="O701" s="114">
        <v>0</v>
      </c>
      <c r="P701" s="114">
        <v>0</v>
      </c>
      <c r="Q701" s="112">
        <v>2</v>
      </c>
      <c r="R701" s="177">
        <v>1.667</v>
      </c>
      <c r="S701" s="113">
        <v>0</v>
      </c>
      <c r="T701" s="177">
        <v>0</v>
      </c>
      <c r="U701" s="113">
        <v>0</v>
      </c>
      <c r="V701" s="177">
        <v>0</v>
      </c>
      <c r="W701" s="177">
        <v>12.8</v>
      </c>
      <c r="X701" s="183">
        <v>17</v>
      </c>
      <c r="Y701" s="112">
        <v>0</v>
      </c>
      <c r="Z701" s="113">
        <v>26</v>
      </c>
      <c r="AA701" s="113">
        <v>58</v>
      </c>
      <c r="AB701" s="113">
        <v>34</v>
      </c>
      <c r="AC701" s="113">
        <v>2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 x14ac:dyDescent="0.2">
      <c r="A702" s="111" t="s">
        <v>141</v>
      </c>
      <c r="B702" s="111">
        <v>97</v>
      </c>
      <c r="C702" s="112">
        <v>1</v>
      </c>
      <c r="D702" s="113">
        <v>6</v>
      </c>
      <c r="E702" s="113">
        <v>85</v>
      </c>
      <c r="F702" s="113">
        <v>1</v>
      </c>
      <c r="G702" s="113">
        <v>0</v>
      </c>
      <c r="H702" s="113">
        <v>2</v>
      </c>
      <c r="I702" s="113">
        <v>1</v>
      </c>
      <c r="J702" s="113">
        <v>0</v>
      </c>
      <c r="K702" s="113">
        <v>0</v>
      </c>
      <c r="L702" s="113">
        <v>0</v>
      </c>
      <c r="M702" s="113">
        <v>1</v>
      </c>
      <c r="N702" s="114">
        <v>0</v>
      </c>
      <c r="O702" s="114">
        <v>0</v>
      </c>
      <c r="P702" s="114">
        <v>0</v>
      </c>
      <c r="Q702" s="112">
        <v>2</v>
      </c>
      <c r="R702" s="177">
        <v>2.0619999999999998</v>
      </c>
      <c r="S702" s="113">
        <v>1</v>
      </c>
      <c r="T702" s="177">
        <v>1.0309999999999999</v>
      </c>
      <c r="U702" s="113">
        <v>0</v>
      </c>
      <c r="V702" s="177">
        <v>0</v>
      </c>
      <c r="W702" s="177">
        <v>12.3</v>
      </c>
      <c r="X702" s="183">
        <v>15.9</v>
      </c>
      <c r="Y702" s="112">
        <v>3</v>
      </c>
      <c r="Z702" s="113">
        <v>9</v>
      </c>
      <c r="AA702" s="113">
        <v>67</v>
      </c>
      <c r="AB702" s="113">
        <v>16</v>
      </c>
      <c r="AC702" s="113">
        <v>1</v>
      </c>
      <c r="AD702" s="113">
        <v>1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 x14ac:dyDescent="0.2">
      <c r="A703" s="111" t="s">
        <v>142</v>
      </c>
      <c r="B703" s="111">
        <v>102</v>
      </c>
      <c r="C703" s="112">
        <v>0</v>
      </c>
      <c r="D703" s="113">
        <v>0</v>
      </c>
      <c r="E703" s="113">
        <v>95</v>
      </c>
      <c r="F703" s="113">
        <v>0</v>
      </c>
      <c r="G703" s="113">
        <v>0</v>
      </c>
      <c r="H703" s="113">
        <v>4</v>
      </c>
      <c r="I703" s="113">
        <v>3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2</v>
      </c>
      <c r="R703" s="177">
        <v>1.9610000000000001</v>
      </c>
      <c r="S703" s="113">
        <v>1</v>
      </c>
      <c r="T703" s="177">
        <v>0.98</v>
      </c>
      <c r="U703" s="113">
        <v>0</v>
      </c>
      <c r="V703" s="177">
        <v>0</v>
      </c>
      <c r="W703" s="177">
        <v>13.1</v>
      </c>
      <c r="X703" s="183">
        <v>15.6</v>
      </c>
      <c r="Y703" s="112">
        <v>0</v>
      </c>
      <c r="Z703" s="113">
        <v>15</v>
      </c>
      <c r="AA703" s="113">
        <v>66</v>
      </c>
      <c r="AB703" s="113">
        <v>19</v>
      </c>
      <c r="AC703" s="113">
        <v>2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 x14ac:dyDescent="0.2">
      <c r="A704" s="111" t="s">
        <v>143</v>
      </c>
      <c r="B704" s="111">
        <v>69</v>
      </c>
      <c r="C704" s="112">
        <v>2</v>
      </c>
      <c r="D704" s="113">
        <v>5</v>
      </c>
      <c r="E704" s="113">
        <v>60</v>
      </c>
      <c r="F704" s="113">
        <v>1</v>
      </c>
      <c r="G704" s="113">
        <v>0</v>
      </c>
      <c r="H704" s="113">
        <v>1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2</v>
      </c>
      <c r="R704" s="177">
        <v>2.899</v>
      </c>
      <c r="S704" s="113">
        <v>0</v>
      </c>
      <c r="T704" s="177">
        <v>0</v>
      </c>
      <c r="U704" s="113">
        <v>0</v>
      </c>
      <c r="V704" s="177">
        <v>0</v>
      </c>
      <c r="W704" s="177">
        <v>13</v>
      </c>
      <c r="X704" s="183">
        <v>15.2</v>
      </c>
      <c r="Y704" s="112">
        <v>1</v>
      </c>
      <c r="Z704" s="113">
        <v>8</v>
      </c>
      <c r="AA704" s="113">
        <v>46</v>
      </c>
      <c r="AB704" s="113">
        <v>12</v>
      </c>
      <c r="AC704" s="113">
        <v>2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 x14ac:dyDescent="0.2">
      <c r="A705" s="111" t="s">
        <v>144</v>
      </c>
      <c r="B705" s="111">
        <v>69</v>
      </c>
      <c r="C705" s="112">
        <v>7</v>
      </c>
      <c r="D705" s="113">
        <v>1</v>
      </c>
      <c r="E705" s="113">
        <v>51</v>
      </c>
      <c r="F705" s="113">
        <v>2</v>
      </c>
      <c r="G705" s="113">
        <v>0</v>
      </c>
      <c r="H705" s="113">
        <v>4</v>
      </c>
      <c r="I705" s="113">
        <v>4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13.1</v>
      </c>
      <c r="X705" s="183">
        <v>16</v>
      </c>
      <c r="Y705" s="112">
        <v>0</v>
      </c>
      <c r="Z705" s="113">
        <v>13</v>
      </c>
      <c r="AA705" s="113">
        <v>39</v>
      </c>
      <c r="AB705" s="113">
        <v>17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 x14ac:dyDescent="0.2">
      <c r="A706" s="111" t="s">
        <v>145</v>
      </c>
      <c r="B706" s="111">
        <v>53</v>
      </c>
      <c r="C706" s="112">
        <v>3</v>
      </c>
      <c r="D706" s="113">
        <v>3</v>
      </c>
      <c r="E706" s="113">
        <v>37</v>
      </c>
      <c r="F706" s="113">
        <v>0</v>
      </c>
      <c r="G706" s="113">
        <v>0</v>
      </c>
      <c r="H706" s="113">
        <v>8</v>
      </c>
      <c r="I706" s="113">
        <v>2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3</v>
      </c>
      <c r="R706" s="177">
        <v>5.66</v>
      </c>
      <c r="S706" s="113">
        <v>0</v>
      </c>
      <c r="T706" s="177">
        <v>0</v>
      </c>
      <c r="U706" s="113">
        <v>0</v>
      </c>
      <c r="V706" s="177">
        <v>0</v>
      </c>
      <c r="W706" s="177">
        <v>13.6</v>
      </c>
      <c r="X706" s="183">
        <v>17.3</v>
      </c>
      <c r="Y706" s="112">
        <v>0</v>
      </c>
      <c r="Z706" s="113">
        <v>7</v>
      </c>
      <c r="AA706" s="113">
        <v>30</v>
      </c>
      <c r="AB706" s="113">
        <v>13</v>
      </c>
      <c r="AC706" s="113">
        <v>3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 x14ac:dyDescent="0.2">
      <c r="A707" s="111" t="s">
        <v>146</v>
      </c>
      <c r="B707" s="111">
        <v>63</v>
      </c>
      <c r="C707" s="112">
        <v>0</v>
      </c>
      <c r="D707" s="113">
        <v>1</v>
      </c>
      <c r="E707" s="113">
        <v>56</v>
      </c>
      <c r="F707" s="113">
        <v>1</v>
      </c>
      <c r="G707" s="113">
        <v>1</v>
      </c>
      <c r="H707" s="113">
        <v>2</v>
      </c>
      <c r="I707" s="113">
        <v>2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1</v>
      </c>
      <c r="R707" s="177">
        <v>1.587</v>
      </c>
      <c r="S707" s="113">
        <v>0</v>
      </c>
      <c r="T707" s="177">
        <v>0</v>
      </c>
      <c r="U707" s="113">
        <v>0</v>
      </c>
      <c r="V707" s="177">
        <v>0</v>
      </c>
      <c r="W707" s="177">
        <v>13.8</v>
      </c>
      <c r="X707" s="183">
        <v>16.399999999999999</v>
      </c>
      <c r="Y707" s="112">
        <v>0</v>
      </c>
      <c r="Z707" s="113">
        <v>5</v>
      </c>
      <c r="AA707" s="113">
        <v>42</v>
      </c>
      <c r="AB707" s="113">
        <v>15</v>
      </c>
      <c r="AC707" s="113">
        <v>1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 x14ac:dyDescent="0.2">
      <c r="A708" s="111" t="s">
        <v>147</v>
      </c>
      <c r="B708" s="111">
        <v>58</v>
      </c>
      <c r="C708" s="112">
        <v>3</v>
      </c>
      <c r="D708" s="113">
        <v>3</v>
      </c>
      <c r="E708" s="113">
        <v>43</v>
      </c>
      <c r="F708" s="113">
        <v>1</v>
      </c>
      <c r="G708" s="113">
        <v>0</v>
      </c>
      <c r="H708" s="113">
        <v>6</v>
      </c>
      <c r="I708" s="113">
        <v>2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5</v>
      </c>
      <c r="R708" s="177">
        <v>8.6210000000000004</v>
      </c>
      <c r="S708" s="113">
        <v>1</v>
      </c>
      <c r="T708" s="177">
        <v>1.724</v>
      </c>
      <c r="U708" s="113">
        <v>0</v>
      </c>
      <c r="V708" s="177">
        <v>0</v>
      </c>
      <c r="W708" s="177">
        <v>14.8</v>
      </c>
      <c r="X708" s="183">
        <v>17.8</v>
      </c>
      <c r="Y708" s="112">
        <v>1</v>
      </c>
      <c r="Z708" s="113">
        <v>2</v>
      </c>
      <c r="AA708" s="113">
        <v>23</v>
      </c>
      <c r="AB708" s="113">
        <v>27</v>
      </c>
      <c r="AC708" s="113">
        <v>5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 x14ac:dyDescent="0.2">
      <c r="A709" s="111" t="s">
        <v>148</v>
      </c>
      <c r="B709" s="111">
        <v>69</v>
      </c>
      <c r="C709" s="112">
        <v>0</v>
      </c>
      <c r="D709" s="113">
        <v>4</v>
      </c>
      <c r="E709" s="113">
        <v>55</v>
      </c>
      <c r="F709" s="113">
        <v>0</v>
      </c>
      <c r="G709" s="113">
        <v>0</v>
      </c>
      <c r="H709" s="113">
        <v>7</v>
      </c>
      <c r="I709" s="113">
        <v>2</v>
      </c>
      <c r="J709" s="113">
        <v>0</v>
      </c>
      <c r="K709" s="113">
        <v>0</v>
      </c>
      <c r="L709" s="113">
        <v>0</v>
      </c>
      <c r="M709" s="113">
        <v>1</v>
      </c>
      <c r="N709" s="114">
        <v>0</v>
      </c>
      <c r="O709" s="114">
        <v>0</v>
      </c>
      <c r="P709" s="114">
        <v>0</v>
      </c>
      <c r="Q709" s="112">
        <v>1</v>
      </c>
      <c r="R709" s="177">
        <v>1.4490000000000001</v>
      </c>
      <c r="S709" s="113">
        <v>0</v>
      </c>
      <c r="T709" s="177">
        <v>0</v>
      </c>
      <c r="U709" s="113">
        <v>0</v>
      </c>
      <c r="V709" s="177">
        <v>0</v>
      </c>
      <c r="W709" s="177">
        <v>13.4</v>
      </c>
      <c r="X709" s="183">
        <v>16.8</v>
      </c>
      <c r="Y709" s="112">
        <v>0</v>
      </c>
      <c r="Z709" s="113">
        <v>8</v>
      </c>
      <c r="AA709" s="113">
        <v>43</v>
      </c>
      <c r="AB709" s="113">
        <v>17</v>
      </c>
      <c r="AC709" s="113">
        <v>1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 x14ac:dyDescent="0.2">
      <c r="A710" s="111" t="s">
        <v>149</v>
      </c>
      <c r="B710" s="111">
        <v>99</v>
      </c>
      <c r="C710" s="112">
        <v>4</v>
      </c>
      <c r="D710" s="113">
        <v>3</v>
      </c>
      <c r="E710" s="113">
        <v>81</v>
      </c>
      <c r="F710" s="113">
        <v>0</v>
      </c>
      <c r="G710" s="113">
        <v>0</v>
      </c>
      <c r="H710" s="113">
        <v>3</v>
      </c>
      <c r="I710" s="113">
        <v>8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7</v>
      </c>
      <c r="R710" s="177">
        <v>7.0709999999999997</v>
      </c>
      <c r="S710" s="113">
        <v>3</v>
      </c>
      <c r="T710" s="177">
        <v>3.03</v>
      </c>
      <c r="U710" s="113">
        <v>0</v>
      </c>
      <c r="V710" s="177">
        <v>0</v>
      </c>
      <c r="W710" s="177">
        <v>14.9</v>
      </c>
      <c r="X710" s="183">
        <v>18.3</v>
      </c>
      <c r="Y710" s="112">
        <v>0</v>
      </c>
      <c r="Z710" s="113">
        <v>3</v>
      </c>
      <c r="AA710" s="113">
        <v>50</v>
      </c>
      <c r="AB710" s="113">
        <v>39</v>
      </c>
      <c r="AC710" s="113">
        <v>6</v>
      </c>
      <c r="AD710" s="113">
        <v>1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 x14ac:dyDescent="0.2">
      <c r="A711" s="111" t="s">
        <v>150</v>
      </c>
      <c r="B711" s="111">
        <v>60</v>
      </c>
      <c r="C711" s="112">
        <v>1</v>
      </c>
      <c r="D711" s="113">
        <v>3</v>
      </c>
      <c r="E711" s="113">
        <v>45</v>
      </c>
      <c r="F711" s="113">
        <v>0</v>
      </c>
      <c r="G711" s="113">
        <v>0</v>
      </c>
      <c r="H711" s="113">
        <v>6</v>
      </c>
      <c r="I711" s="113">
        <v>3</v>
      </c>
      <c r="J711" s="113">
        <v>0</v>
      </c>
      <c r="K711" s="113">
        <v>0</v>
      </c>
      <c r="L711" s="113">
        <v>0</v>
      </c>
      <c r="M711" s="113">
        <v>2</v>
      </c>
      <c r="N711" s="114">
        <v>0</v>
      </c>
      <c r="O711" s="114">
        <v>0</v>
      </c>
      <c r="P711" s="114">
        <v>0</v>
      </c>
      <c r="Q711" s="112">
        <v>3</v>
      </c>
      <c r="R711" s="177">
        <v>5</v>
      </c>
      <c r="S711" s="113">
        <v>0</v>
      </c>
      <c r="T711" s="177">
        <v>0</v>
      </c>
      <c r="U711" s="113">
        <v>0</v>
      </c>
      <c r="V711" s="177">
        <v>0</v>
      </c>
      <c r="W711" s="177">
        <v>14.2</v>
      </c>
      <c r="X711" s="183">
        <v>16.8</v>
      </c>
      <c r="Y711" s="112">
        <v>0</v>
      </c>
      <c r="Z711" s="113">
        <v>4</v>
      </c>
      <c r="AA711" s="113">
        <v>36</v>
      </c>
      <c r="AB711" s="113">
        <v>17</v>
      </c>
      <c r="AC711" s="113">
        <v>3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 x14ac:dyDescent="0.2">
      <c r="A712" s="111" t="s">
        <v>151</v>
      </c>
      <c r="B712" s="111">
        <v>62</v>
      </c>
      <c r="C712" s="112">
        <v>5</v>
      </c>
      <c r="D712" s="113">
        <v>3</v>
      </c>
      <c r="E712" s="113">
        <v>44</v>
      </c>
      <c r="F712" s="113">
        <v>1</v>
      </c>
      <c r="G712" s="113">
        <v>0</v>
      </c>
      <c r="H712" s="113">
        <v>3</v>
      </c>
      <c r="I712" s="113">
        <v>5</v>
      </c>
      <c r="J712" s="113">
        <v>0</v>
      </c>
      <c r="K712" s="113">
        <v>0</v>
      </c>
      <c r="L712" s="113">
        <v>0</v>
      </c>
      <c r="M712" s="113">
        <v>1</v>
      </c>
      <c r="N712" s="114">
        <v>0</v>
      </c>
      <c r="O712" s="114">
        <v>0</v>
      </c>
      <c r="P712" s="114">
        <v>0</v>
      </c>
      <c r="Q712" s="112">
        <v>7</v>
      </c>
      <c r="R712" s="177">
        <v>11.29</v>
      </c>
      <c r="S712" s="113">
        <v>6</v>
      </c>
      <c r="T712" s="177">
        <v>9.6769999999999996</v>
      </c>
      <c r="U712" s="113">
        <v>4</v>
      </c>
      <c r="V712" s="177">
        <v>6.452</v>
      </c>
      <c r="W712" s="177">
        <v>16</v>
      </c>
      <c r="X712" s="183">
        <v>19</v>
      </c>
      <c r="Y712" s="112">
        <v>1</v>
      </c>
      <c r="Z712" s="113">
        <v>6</v>
      </c>
      <c r="AA712" s="113">
        <v>31</v>
      </c>
      <c r="AB712" s="113">
        <v>17</v>
      </c>
      <c r="AC712" s="113">
        <v>1</v>
      </c>
      <c r="AD712" s="113">
        <v>1</v>
      </c>
      <c r="AE712" s="113">
        <v>1</v>
      </c>
      <c r="AF712" s="113">
        <v>4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 x14ac:dyDescent="0.2">
      <c r="A713" s="111" t="s">
        <v>152</v>
      </c>
      <c r="B713" s="111">
        <v>57</v>
      </c>
      <c r="C713" s="112">
        <v>2</v>
      </c>
      <c r="D713" s="113">
        <v>5</v>
      </c>
      <c r="E713" s="113">
        <v>42</v>
      </c>
      <c r="F713" s="113">
        <v>0</v>
      </c>
      <c r="G713" s="113">
        <v>0</v>
      </c>
      <c r="H713" s="113">
        <v>4</v>
      </c>
      <c r="I713" s="113">
        <v>3</v>
      </c>
      <c r="J713" s="113">
        <v>0</v>
      </c>
      <c r="K713" s="113">
        <v>0</v>
      </c>
      <c r="L713" s="113">
        <v>0</v>
      </c>
      <c r="M713" s="113">
        <v>1</v>
      </c>
      <c r="N713" s="114">
        <v>0</v>
      </c>
      <c r="O713" s="114">
        <v>0</v>
      </c>
      <c r="P713" s="114">
        <v>0</v>
      </c>
      <c r="Q713" s="112">
        <v>7</v>
      </c>
      <c r="R713" s="177">
        <v>12.28</v>
      </c>
      <c r="S713" s="113">
        <v>3</v>
      </c>
      <c r="T713" s="177">
        <v>5.2629999999999999</v>
      </c>
      <c r="U713" s="113">
        <v>0</v>
      </c>
      <c r="V713" s="177">
        <v>0</v>
      </c>
      <c r="W713" s="177">
        <v>14.8</v>
      </c>
      <c r="X713" s="183">
        <v>19.3</v>
      </c>
      <c r="Y713" s="112">
        <v>1</v>
      </c>
      <c r="Z713" s="113">
        <v>5</v>
      </c>
      <c r="AA713" s="113">
        <v>25</v>
      </c>
      <c r="AB713" s="113">
        <v>19</v>
      </c>
      <c r="AC713" s="113">
        <v>5</v>
      </c>
      <c r="AD713" s="113">
        <v>2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 x14ac:dyDescent="0.2">
      <c r="A714" s="111" t="s">
        <v>153</v>
      </c>
      <c r="B714" s="111">
        <v>70</v>
      </c>
      <c r="C714" s="112">
        <v>3</v>
      </c>
      <c r="D714" s="113">
        <v>4</v>
      </c>
      <c r="E714" s="113">
        <v>54</v>
      </c>
      <c r="F714" s="113">
        <v>0</v>
      </c>
      <c r="G714" s="113">
        <v>0</v>
      </c>
      <c r="H714" s="113">
        <v>3</v>
      </c>
      <c r="I714" s="113">
        <v>6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7</v>
      </c>
      <c r="R714" s="177">
        <v>10</v>
      </c>
      <c r="S714" s="113">
        <v>2</v>
      </c>
      <c r="T714" s="177">
        <v>2.8570000000000002</v>
      </c>
      <c r="U714" s="113">
        <v>0</v>
      </c>
      <c r="V714" s="177">
        <v>0</v>
      </c>
      <c r="W714" s="177">
        <v>15.2</v>
      </c>
      <c r="X714" s="183">
        <v>17.399999999999999</v>
      </c>
      <c r="Y714" s="112">
        <v>0</v>
      </c>
      <c r="Z714" s="113">
        <v>3</v>
      </c>
      <c r="AA714" s="113">
        <v>33</v>
      </c>
      <c r="AB714" s="113">
        <v>27</v>
      </c>
      <c r="AC714" s="113">
        <v>5</v>
      </c>
      <c r="AD714" s="113">
        <v>2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 x14ac:dyDescent="0.2">
      <c r="A715" s="111" t="s">
        <v>154</v>
      </c>
      <c r="B715" s="111">
        <v>35</v>
      </c>
      <c r="C715" s="112">
        <v>2</v>
      </c>
      <c r="D715" s="113">
        <v>1</v>
      </c>
      <c r="E715" s="113">
        <v>26</v>
      </c>
      <c r="F715" s="113">
        <v>0</v>
      </c>
      <c r="G715" s="113">
        <v>0</v>
      </c>
      <c r="H715" s="113">
        <v>2</v>
      </c>
      <c r="I715" s="113">
        <v>4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3</v>
      </c>
      <c r="R715" s="177">
        <v>8.5709999999999997</v>
      </c>
      <c r="S715" s="113">
        <v>0</v>
      </c>
      <c r="T715" s="177">
        <v>0</v>
      </c>
      <c r="U715" s="113">
        <v>0</v>
      </c>
      <c r="V715" s="177">
        <v>0</v>
      </c>
      <c r="W715" s="177">
        <v>14.5</v>
      </c>
      <c r="X715" s="183">
        <v>17.7</v>
      </c>
      <c r="Y715" s="112">
        <v>0</v>
      </c>
      <c r="Z715" s="113">
        <v>2</v>
      </c>
      <c r="AA715" s="113">
        <v>23</v>
      </c>
      <c r="AB715" s="113">
        <v>7</v>
      </c>
      <c r="AC715" s="113">
        <v>3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 x14ac:dyDescent="0.2">
      <c r="A716" s="111" t="s">
        <v>155</v>
      </c>
      <c r="B716" s="111">
        <v>40</v>
      </c>
      <c r="C716" s="112">
        <v>1</v>
      </c>
      <c r="D716" s="113">
        <v>4</v>
      </c>
      <c r="E716" s="113">
        <v>32</v>
      </c>
      <c r="F716" s="113">
        <v>0</v>
      </c>
      <c r="G716" s="113">
        <v>0</v>
      </c>
      <c r="H716" s="113">
        <v>1</v>
      </c>
      <c r="I716" s="113">
        <v>2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10</v>
      </c>
      <c r="R716" s="177">
        <v>25</v>
      </c>
      <c r="S716" s="113">
        <v>1</v>
      </c>
      <c r="T716" s="177">
        <v>2.5</v>
      </c>
      <c r="U716" s="113">
        <v>0</v>
      </c>
      <c r="V716" s="177">
        <v>0</v>
      </c>
      <c r="W716" s="177">
        <v>17.7</v>
      </c>
      <c r="X716" s="183">
        <v>21.1</v>
      </c>
      <c r="Y716" s="112">
        <v>0</v>
      </c>
      <c r="Z716" s="113">
        <v>0</v>
      </c>
      <c r="AA716" s="113">
        <v>7</v>
      </c>
      <c r="AB716" s="113">
        <v>23</v>
      </c>
      <c r="AC716" s="113">
        <v>9</v>
      </c>
      <c r="AD716" s="113">
        <v>1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 x14ac:dyDescent="0.2">
      <c r="A717" s="111" t="s">
        <v>156</v>
      </c>
      <c r="B717" s="111">
        <v>38</v>
      </c>
      <c r="C717" s="112">
        <v>1</v>
      </c>
      <c r="D717" s="113">
        <v>2</v>
      </c>
      <c r="E717" s="113">
        <v>31</v>
      </c>
      <c r="F717" s="113">
        <v>0</v>
      </c>
      <c r="G717" s="113">
        <v>0</v>
      </c>
      <c r="H717" s="113">
        <v>0</v>
      </c>
      <c r="I717" s="113">
        <v>4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2</v>
      </c>
      <c r="R717" s="177">
        <v>5.2629999999999999</v>
      </c>
      <c r="S717" s="113">
        <v>1</v>
      </c>
      <c r="T717" s="177">
        <v>2.6320000000000001</v>
      </c>
      <c r="U717" s="113">
        <v>0</v>
      </c>
      <c r="V717" s="177">
        <v>0</v>
      </c>
      <c r="W717" s="177">
        <v>16</v>
      </c>
      <c r="X717" s="183">
        <v>19.399999999999999</v>
      </c>
      <c r="Y717" s="112">
        <v>0</v>
      </c>
      <c r="Z717" s="113">
        <v>1</v>
      </c>
      <c r="AA717" s="113">
        <v>18</v>
      </c>
      <c r="AB717" s="113">
        <v>17</v>
      </c>
      <c r="AC717" s="113">
        <v>1</v>
      </c>
      <c r="AD717" s="113">
        <v>1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 x14ac:dyDescent="0.2">
      <c r="A718" s="111" t="s">
        <v>157</v>
      </c>
      <c r="B718" s="111">
        <v>34</v>
      </c>
      <c r="C718" s="112">
        <v>5</v>
      </c>
      <c r="D718" s="113">
        <v>2</v>
      </c>
      <c r="E718" s="113">
        <v>22</v>
      </c>
      <c r="F718" s="113">
        <v>0</v>
      </c>
      <c r="G718" s="113">
        <v>1</v>
      </c>
      <c r="H718" s="113">
        <v>2</v>
      </c>
      <c r="I718" s="113">
        <v>2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2</v>
      </c>
      <c r="R718" s="177">
        <v>5.8819999999999997</v>
      </c>
      <c r="S718" s="113">
        <v>1</v>
      </c>
      <c r="T718" s="177">
        <v>2.9409999999999998</v>
      </c>
      <c r="U718" s="113">
        <v>0</v>
      </c>
      <c r="V718" s="177">
        <v>0</v>
      </c>
      <c r="W718" s="177">
        <v>14.6</v>
      </c>
      <c r="X718" s="183">
        <v>17.600000000000001</v>
      </c>
      <c r="Y718" s="112">
        <v>0</v>
      </c>
      <c r="Z718" s="113">
        <v>4</v>
      </c>
      <c r="AA718" s="113">
        <v>14</v>
      </c>
      <c r="AB718" s="113">
        <v>14</v>
      </c>
      <c r="AC718" s="113">
        <v>1</v>
      </c>
      <c r="AD718" s="113">
        <v>1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 x14ac:dyDescent="0.2">
      <c r="A719" s="111" t="s">
        <v>158</v>
      </c>
      <c r="B719" s="111">
        <v>40</v>
      </c>
      <c r="C719" s="112">
        <v>1</v>
      </c>
      <c r="D719" s="113">
        <v>1</v>
      </c>
      <c r="E719" s="113">
        <v>36</v>
      </c>
      <c r="F719" s="113">
        <v>0</v>
      </c>
      <c r="G719" s="113">
        <v>0</v>
      </c>
      <c r="H719" s="113">
        <v>0</v>
      </c>
      <c r="I719" s="113">
        <v>1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1</v>
      </c>
      <c r="P719" s="114">
        <v>0</v>
      </c>
      <c r="Q719" s="112">
        <v>1</v>
      </c>
      <c r="R719" s="177">
        <v>2.5</v>
      </c>
      <c r="S719" s="113">
        <v>0</v>
      </c>
      <c r="T719" s="177">
        <v>0</v>
      </c>
      <c r="U719" s="113">
        <v>0</v>
      </c>
      <c r="V719" s="177">
        <v>0</v>
      </c>
      <c r="W719" s="177">
        <v>13.1</v>
      </c>
      <c r="X719" s="183">
        <v>15.9</v>
      </c>
      <c r="Y719" s="112">
        <v>0</v>
      </c>
      <c r="Z719" s="113">
        <v>2</v>
      </c>
      <c r="AA719" s="113">
        <v>31</v>
      </c>
      <c r="AB719" s="113">
        <v>6</v>
      </c>
      <c r="AC719" s="113">
        <v>1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 x14ac:dyDescent="0.2">
      <c r="A720" s="111" t="s">
        <v>159</v>
      </c>
      <c r="B720" s="111">
        <v>17</v>
      </c>
      <c r="C720" s="112">
        <v>0</v>
      </c>
      <c r="D720" s="113">
        <v>3</v>
      </c>
      <c r="E720" s="113">
        <v>14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2</v>
      </c>
      <c r="R720" s="177">
        <v>11.76</v>
      </c>
      <c r="S720" s="113">
        <v>1</v>
      </c>
      <c r="T720" s="177">
        <v>5.8819999999999997</v>
      </c>
      <c r="U720" s="113">
        <v>0</v>
      </c>
      <c r="V720" s="177">
        <v>0</v>
      </c>
      <c r="W720" s="177">
        <v>18.3</v>
      </c>
      <c r="X720" s="183">
        <v>20.5</v>
      </c>
      <c r="Y720" s="112">
        <v>0</v>
      </c>
      <c r="Z720" s="113">
        <v>0</v>
      </c>
      <c r="AA720" s="113">
        <v>0</v>
      </c>
      <c r="AB720" s="113">
        <v>15</v>
      </c>
      <c r="AC720" s="113">
        <v>1</v>
      </c>
      <c r="AD720" s="113">
        <v>1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 x14ac:dyDescent="0.2">
      <c r="A721" s="111" t="s">
        <v>160</v>
      </c>
      <c r="B721" s="111">
        <v>20</v>
      </c>
      <c r="C721" s="112">
        <v>0</v>
      </c>
      <c r="D721" s="113">
        <v>2</v>
      </c>
      <c r="E721" s="113">
        <v>17</v>
      </c>
      <c r="F721" s="113">
        <v>0</v>
      </c>
      <c r="G721" s="113">
        <v>0</v>
      </c>
      <c r="H721" s="113">
        <v>1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1</v>
      </c>
      <c r="R721" s="177">
        <v>5</v>
      </c>
      <c r="S721" s="113">
        <v>0</v>
      </c>
      <c r="T721" s="177">
        <v>0</v>
      </c>
      <c r="U721" s="113">
        <v>0</v>
      </c>
      <c r="V721" s="177">
        <v>0</v>
      </c>
      <c r="W721" s="177">
        <v>15.5</v>
      </c>
      <c r="X721" s="183">
        <v>18.2</v>
      </c>
      <c r="Y721" s="112">
        <v>0</v>
      </c>
      <c r="Z721" s="113">
        <v>2</v>
      </c>
      <c r="AA721" s="113">
        <v>3</v>
      </c>
      <c r="AB721" s="113">
        <v>14</v>
      </c>
      <c r="AC721" s="113">
        <v>1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 x14ac:dyDescent="0.2">
      <c r="A722" s="111" t="s">
        <v>161</v>
      </c>
      <c r="B722" s="111">
        <v>30</v>
      </c>
      <c r="C722" s="112">
        <v>4</v>
      </c>
      <c r="D722" s="113">
        <v>2</v>
      </c>
      <c r="E722" s="113">
        <v>21</v>
      </c>
      <c r="F722" s="113">
        <v>0</v>
      </c>
      <c r="G722" s="113">
        <v>0</v>
      </c>
      <c r="H722" s="113">
        <v>2</v>
      </c>
      <c r="I722" s="113">
        <v>1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2</v>
      </c>
      <c r="R722" s="177">
        <v>6.6669999999999998</v>
      </c>
      <c r="S722" s="113">
        <v>1</v>
      </c>
      <c r="T722" s="177">
        <v>3.3330000000000002</v>
      </c>
      <c r="U722" s="113">
        <v>0</v>
      </c>
      <c r="V722" s="177">
        <v>0</v>
      </c>
      <c r="W722" s="177">
        <v>15.3</v>
      </c>
      <c r="X722" s="183">
        <v>18.3</v>
      </c>
      <c r="Y722" s="112">
        <v>0</v>
      </c>
      <c r="Z722" s="113">
        <v>6</v>
      </c>
      <c r="AA722" s="113">
        <v>2</v>
      </c>
      <c r="AB722" s="113">
        <v>20</v>
      </c>
      <c r="AC722" s="113">
        <v>1</v>
      </c>
      <c r="AD722" s="113">
        <v>0</v>
      </c>
      <c r="AE722" s="113">
        <v>1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 x14ac:dyDescent="0.2">
      <c r="A723" s="111" t="s">
        <v>162</v>
      </c>
      <c r="B723" s="111">
        <v>12</v>
      </c>
      <c r="C723" s="112">
        <v>0</v>
      </c>
      <c r="D723" s="113">
        <v>0</v>
      </c>
      <c r="E723" s="113">
        <v>12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3</v>
      </c>
      <c r="R723" s="177">
        <v>25</v>
      </c>
      <c r="S723" s="113">
        <v>0</v>
      </c>
      <c r="T723" s="177">
        <v>0</v>
      </c>
      <c r="U723" s="113">
        <v>0</v>
      </c>
      <c r="V723" s="177">
        <v>0</v>
      </c>
      <c r="W723" s="177">
        <v>17.8</v>
      </c>
      <c r="X723" s="183">
        <v>22.7</v>
      </c>
      <c r="Y723" s="112">
        <v>0</v>
      </c>
      <c r="Z723" s="113">
        <v>1</v>
      </c>
      <c r="AA723" s="113">
        <v>1</v>
      </c>
      <c r="AB723" s="113">
        <v>7</v>
      </c>
      <c r="AC723" s="113">
        <v>3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 x14ac:dyDescent="0.2">
      <c r="A724" s="111" t="s">
        <v>163</v>
      </c>
      <c r="B724" s="111">
        <v>18</v>
      </c>
      <c r="C724" s="112">
        <v>3</v>
      </c>
      <c r="D724" s="113">
        <v>3</v>
      </c>
      <c r="E724" s="113">
        <v>8</v>
      </c>
      <c r="F724" s="113">
        <v>0</v>
      </c>
      <c r="G724" s="113">
        <v>0</v>
      </c>
      <c r="H724" s="113">
        <v>3</v>
      </c>
      <c r="I724" s="113">
        <v>1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5</v>
      </c>
      <c r="R724" s="177">
        <v>27.78</v>
      </c>
      <c r="S724" s="113">
        <v>0</v>
      </c>
      <c r="T724" s="177">
        <v>0</v>
      </c>
      <c r="U724" s="113">
        <v>0</v>
      </c>
      <c r="V724" s="177">
        <v>0</v>
      </c>
      <c r="W724" s="177">
        <v>14.6</v>
      </c>
      <c r="X724" s="183">
        <v>21.2</v>
      </c>
      <c r="Y724" s="112">
        <v>1</v>
      </c>
      <c r="Z724" s="113">
        <v>5</v>
      </c>
      <c r="AA724" s="113">
        <v>3</v>
      </c>
      <c r="AB724" s="113">
        <v>4</v>
      </c>
      <c r="AC724" s="113">
        <v>5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 x14ac:dyDescent="0.2">
      <c r="A725" s="111" t="s">
        <v>164</v>
      </c>
      <c r="B725" s="111">
        <v>20</v>
      </c>
      <c r="C725" s="112">
        <v>1</v>
      </c>
      <c r="D725" s="113">
        <v>0</v>
      </c>
      <c r="E725" s="113">
        <v>13</v>
      </c>
      <c r="F725" s="113">
        <v>0</v>
      </c>
      <c r="G725" s="113">
        <v>0</v>
      </c>
      <c r="H725" s="113">
        <v>1</v>
      </c>
      <c r="I725" s="113">
        <v>4</v>
      </c>
      <c r="J725" s="113">
        <v>0</v>
      </c>
      <c r="K725" s="113">
        <v>0</v>
      </c>
      <c r="L725" s="113">
        <v>0</v>
      </c>
      <c r="M725" s="113">
        <v>1</v>
      </c>
      <c r="N725" s="114">
        <v>0</v>
      </c>
      <c r="O725" s="114">
        <v>0</v>
      </c>
      <c r="P725" s="114">
        <v>0</v>
      </c>
      <c r="Q725" s="112">
        <v>4</v>
      </c>
      <c r="R725" s="177">
        <v>20</v>
      </c>
      <c r="S725" s="113">
        <v>1</v>
      </c>
      <c r="T725" s="177">
        <v>5</v>
      </c>
      <c r="U725" s="113">
        <v>0</v>
      </c>
      <c r="V725" s="177">
        <v>0</v>
      </c>
      <c r="W725" s="177">
        <v>17.3</v>
      </c>
      <c r="X725" s="183">
        <v>21.8</v>
      </c>
      <c r="Y725" s="112">
        <v>0</v>
      </c>
      <c r="Z725" s="113">
        <v>0</v>
      </c>
      <c r="AA725" s="113">
        <v>5</v>
      </c>
      <c r="AB725" s="113">
        <v>11</v>
      </c>
      <c r="AC725" s="113">
        <v>3</v>
      </c>
      <c r="AD725" s="113">
        <v>1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 x14ac:dyDescent="0.2">
      <c r="A726" s="111" t="s">
        <v>165</v>
      </c>
      <c r="B726" s="111">
        <v>20</v>
      </c>
      <c r="C726" s="112">
        <v>3</v>
      </c>
      <c r="D726" s="113">
        <v>1</v>
      </c>
      <c r="E726" s="113">
        <v>16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4</v>
      </c>
      <c r="R726" s="177">
        <v>20</v>
      </c>
      <c r="S726" s="113">
        <v>1</v>
      </c>
      <c r="T726" s="177">
        <v>5</v>
      </c>
      <c r="U726" s="113">
        <v>0</v>
      </c>
      <c r="V726" s="177">
        <v>0</v>
      </c>
      <c r="W726" s="177">
        <v>16.2</v>
      </c>
      <c r="X726" s="183">
        <v>22.2</v>
      </c>
      <c r="Y726" s="112">
        <v>0</v>
      </c>
      <c r="Z726" s="113">
        <v>1</v>
      </c>
      <c r="AA726" s="113">
        <v>11</v>
      </c>
      <c r="AB726" s="113">
        <v>4</v>
      </c>
      <c r="AC726" s="113">
        <v>3</v>
      </c>
      <c r="AD726" s="113">
        <v>1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 x14ac:dyDescent="0.2">
      <c r="A727" s="141" t="s">
        <v>166</v>
      </c>
      <c r="B727" s="141">
        <v>18</v>
      </c>
      <c r="C727" s="142">
        <v>0</v>
      </c>
      <c r="D727" s="143">
        <v>1</v>
      </c>
      <c r="E727" s="143">
        <v>17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1</v>
      </c>
      <c r="R727" s="178">
        <v>5.556</v>
      </c>
      <c r="S727" s="143">
        <v>1</v>
      </c>
      <c r="T727" s="178">
        <v>5.556</v>
      </c>
      <c r="U727" s="143">
        <v>0</v>
      </c>
      <c r="V727" s="178">
        <v>0</v>
      </c>
      <c r="W727" s="178">
        <v>17.899999999999999</v>
      </c>
      <c r="X727" s="184">
        <v>19</v>
      </c>
      <c r="Y727" s="142">
        <v>0</v>
      </c>
      <c r="Z727" s="143">
        <v>0</v>
      </c>
      <c r="AA727" s="143">
        <v>4</v>
      </c>
      <c r="AB727" s="143">
        <v>13</v>
      </c>
      <c r="AC727" s="143">
        <v>0</v>
      </c>
      <c r="AD727" s="143">
        <v>0</v>
      </c>
      <c r="AE727" s="143">
        <v>1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 x14ac:dyDescent="0.2">
      <c r="A728" s="116" t="s">
        <v>167</v>
      </c>
      <c r="B728" s="117">
        <v>3238</v>
      </c>
      <c r="C728" s="118">
        <v>71</v>
      </c>
      <c r="D728" s="119">
        <v>76</v>
      </c>
      <c r="E728" s="119">
        <v>2833</v>
      </c>
      <c r="F728" s="119">
        <v>18</v>
      </c>
      <c r="G728" s="119">
        <v>54</v>
      </c>
      <c r="H728" s="119">
        <v>105</v>
      </c>
      <c r="I728" s="119">
        <v>68</v>
      </c>
      <c r="J728" s="119">
        <v>2</v>
      </c>
      <c r="K728" s="119">
        <v>0</v>
      </c>
      <c r="L728" s="119">
        <v>4</v>
      </c>
      <c r="M728" s="119">
        <v>5</v>
      </c>
      <c r="N728" s="120">
        <v>1</v>
      </c>
      <c r="O728" s="120">
        <v>1</v>
      </c>
      <c r="P728" s="120">
        <v>0</v>
      </c>
      <c r="Q728" s="118">
        <v>165</v>
      </c>
      <c r="R728" s="179">
        <v>5.0960000000000001</v>
      </c>
      <c r="S728" s="119">
        <v>23</v>
      </c>
      <c r="T728" s="179">
        <v>0.71</v>
      </c>
      <c r="U728" s="119">
        <v>0</v>
      </c>
      <c r="V728" s="179">
        <v>0</v>
      </c>
      <c r="W728" s="179">
        <v>14.4</v>
      </c>
      <c r="X728" s="185">
        <v>17.7</v>
      </c>
      <c r="Y728" s="121">
        <v>18</v>
      </c>
      <c r="Z728" s="122">
        <v>306</v>
      </c>
      <c r="AA728" s="122">
        <v>1534</v>
      </c>
      <c r="AB728" s="122">
        <v>1215</v>
      </c>
      <c r="AC728" s="122">
        <v>149</v>
      </c>
      <c r="AD728" s="122">
        <v>15</v>
      </c>
      <c r="AE728" s="122">
        <v>1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 x14ac:dyDescent="0.2">
      <c r="A729" s="125" t="s">
        <v>168</v>
      </c>
      <c r="B729" s="126">
        <v>3924</v>
      </c>
      <c r="C729" s="127">
        <v>99</v>
      </c>
      <c r="D729" s="128">
        <v>111</v>
      </c>
      <c r="E729" s="128">
        <v>3367</v>
      </c>
      <c r="F729" s="128">
        <v>20</v>
      </c>
      <c r="G729" s="128">
        <v>55</v>
      </c>
      <c r="H729" s="128">
        <v>143</v>
      </c>
      <c r="I729" s="128">
        <v>110</v>
      </c>
      <c r="J729" s="128">
        <v>2</v>
      </c>
      <c r="K729" s="128">
        <v>0</v>
      </c>
      <c r="L729" s="128">
        <v>4</v>
      </c>
      <c r="M729" s="128">
        <v>10</v>
      </c>
      <c r="N729" s="129">
        <v>1</v>
      </c>
      <c r="O729" s="129">
        <v>2</v>
      </c>
      <c r="P729" s="129">
        <v>0</v>
      </c>
      <c r="Q729" s="127">
        <v>221</v>
      </c>
      <c r="R729" s="180">
        <v>5.6319999999999997</v>
      </c>
      <c r="S729" s="128">
        <v>41</v>
      </c>
      <c r="T729" s="180">
        <v>1.0449999999999999</v>
      </c>
      <c r="U729" s="128">
        <v>4</v>
      </c>
      <c r="V729" s="180">
        <v>0.10199999999999999</v>
      </c>
      <c r="W729" s="180">
        <v>14.5</v>
      </c>
      <c r="X729" s="186">
        <v>17.8</v>
      </c>
      <c r="Y729" s="130">
        <v>21</v>
      </c>
      <c r="Z729" s="131">
        <v>346</v>
      </c>
      <c r="AA729" s="131">
        <v>1869</v>
      </c>
      <c r="AB729" s="131">
        <v>1467</v>
      </c>
      <c r="AC729" s="131">
        <v>191</v>
      </c>
      <c r="AD729" s="131">
        <v>24</v>
      </c>
      <c r="AE729" s="131">
        <v>2</v>
      </c>
      <c r="AF729" s="131">
        <v>4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 x14ac:dyDescent="0.2">
      <c r="A730" s="125" t="s">
        <v>169</v>
      </c>
      <c r="B730" s="126">
        <v>4079</v>
      </c>
      <c r="C730" s="127">
        <v>110</v>
      </c>
      <c r="D730" s="128">
        <v>123</v>
      </c>
      <c r="E730" s="128">
        <v>3485</v>
      </c>
      <c r="F730" s="128">
        <v>20</v>
      </c>
      <c r="G730" s="128">
        <v>55</v>
      </c>
      <c r="H730" s="128">
        <v>150</v>
      </c>
      <c r="I730" s="128">
        <v>116</v>
      </c>
      <c r="J730" s="128">
        <v>2</v>
      </c>
      <c r="K730" s="128">
        <v>0</v>
      </c>
      <c r="L730" s="128">
        <v>4</v>
      </c>
      <c r="M730" s="128">
        <v>11</v>
      </c>
      <c r="N730" s="129">
        <v>1</v>
      </c>
      <c r="O730" s="129">
        <v>2</v>
      </c>
      <c r="P730" s="129">
        <v>0</v>
      </c>
      <c r="Q730" s="127">
        <v>243</v>
      </c>
      <c r="R730" s="180">
        <v>5.9569999999999999</v>
      </c>
      <c r="S730" s="128">
        <v>46</v>
      </c>
      <c r="T730" s="180">
        <v>1.1279999999999999</v>
      </c>
      <c r="U730" s="128">
        <v>4</v>
      </c>
      <c r="V730" s="180">
        <v>9.8000000000000004E-2</v>
      </c>
      <c r="W730" s="180">
        <v>14.6</v>
      </c>
      <c r="X730" s="186">
        <v>18</v>
      </c>
      <c r="Y730" s="130">
        <v>22</v>
      </c>
      <c r="Z730" s="131">
        <v>361</v>
      </c>
      <c r="AA730" s="131">
        <v>1898</v>
      </c>
      <c r="AB730" s="131">
        <v>1555</v>
      </c>
      <c r="AC730" s="131">
        <v>208</v>
      </c>
      <c r="AD730" s="131">
        <v>27</v>
      </c>
      <c r="AE730" s="131">
        <v>4</v>
      </c>
      <c r="AF730" s="131">
        <v>4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 x14ac:dyDescent="0.2">
      <c r="A731" s="133" t="s">
        <v>170</v>
      </c>
      <c r="B731" s="134">
        <v>4446</v>
      </c>
      <c r="C731" s="135">
        <v>120</v>
      </c>
      <c r="D731" s="136">
        <v>132</v>
      </c>
      <c r="E731" s="136">
        <v>3780</v>
      </c>
      <c r="F731" s="136">
        <v>21</v>
      </c>
      <c r="G731" s="136">
        <v>55</v>
      </c>
      <c r="H731" s="136">
        <v>187</v>
      </c>
      <c r="I731" s="136">
        <v>129</v>
      </c>
      <c r="J731" s="136">
        <v>2</v>
      </c>
      <c r="K731" s="136">
        <v>0</v>
      </c>
      <c r="L731" s="136">
        <v>4</v>
      </c>
      <c r="M731" s="136">
        <v>12</v>
      </c>
      <c r="N731" s="137">
        <v>2</v>
      </c>
      <c r="O731" s="137">
        <v>2</v>
      </c>
      <c r="P731" s="137">
        <v>0</v>
      </c>
      <c r="Q731" s="135">
        <v>307</v>
      </c>
      <c r="R731" s="181">
        <v>6.9050000000000002</v>
      </c>
      <c r="S731" s="136">
        <v>69</v>
      </c>
      <c r="T731" s="181">
        <v>1.552</v>
      </c>
      <c r="U731" s="136">
        <v>5</v>
      </c>
      <c r="V731" s="181">
        <v>0.112</v>
      </c>
      <c r="W731" s="181">
        <v>14.8</v>
      </c>
      <c r="X731" s="187">
        <v>18.3</v>
      </c>
      <c r="Y731" s="138">
        <v>22</v>
      </c>
      <c r="Z731" s="139">
        <v>362</v>
      </c>
      <c r="AA731" s="139">
        <v>1988</v>
      </c>
      <c r="AB731" s="139">
        <v>1767</v>
      </c>
      <c r="AC731" s="139">
        <v>254</v>
      </c>
      <c r="AD731" s="139">
        <v>42</v>
      </c>
      <c r="AE731" s="139">
        <v>6</v>
      </c>
      <c r="AF731" s="139">
        <v>5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">
      <c r="B732" s="35" t="s">
        <v>176</v>
      </c>
      <c r="Y732" s="35" t="s">
        <v>176</v>
      </c>
    </row>
    <row r="733" spans="1:52" s="2" customFormat="1" ht="12.6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72</v>
      </c>
      <c r="C736" s="37">
        <v>1</v>
      </c>
      <c r="D736" s="38">
        <v>4</v>
      </c>
      <c r="E736" s="38">
        <v>59</v>
      </c>
      <c r="F736" s="38">
        <v>0</v>
      </c>
      <c r="G736" s="38">
        <v>1</v>
      </c>
      <c r="H736" s="38">
        <v>4</v>
      </c>
      <c r="I736" s="38">
        <v>3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14</v>
      </c>
      <c r="R736" s="188">
        <v>18.96</v>
      </c>
      <c r="S736" s="76">
        <v>3</v>
      </c>
      <c r="T736" s="188">
        <v>4.5910000000000002</v>
      </c>
      <c r="U736" s="76">
        <v>0</v>
      </c>
      <c r="V736" s="188">
        <v>0.2</v>
      </c>
      <c r="W736" s="188">
        <v>17.3</v>
      </c>
      <c r="X736" s="191">
        <v>21</v>
      </c>
      <c r="Y736" s="37">
        <v>0</v>
      </c>
      <c r="Z736" s="38">
        <v>1</v>
      </c>
      <c r="AA736" s="38">
        <v>18</v>
      </c>
      <c r="AB736" s="38">
        <v>39</v>
      </c>
      <c r="AC736" s="38">
        <v>11</v>
      </c>
      <c r="AD736" s="38">
        <v>2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75</v>
      </c>
      <c r="B737" s="36">
        <v>41</v>
      </c>
      <c r="C737" s="42">
        <v>2</v>
      </c>
      <c r="D737" s="43">
        <v>3</v>
      </c>
      <c r="E737" s="43">
        <v>33</v>
      </c>
      <c r="F737" s="43">
        <v>0</v>
      </c>
      <c r="G737" s="43">
        <v>0</v>
      </c>
      <c r="H737" s="43">
        <v>3</v>
      </c>
      <c r="I737" s="43">
        <v>1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9</v>
      </c>
      <c r="R737" s="189">
        <v>22.15</v>
      </c>
      <c r="S737" s="43">
        <v>3</v>
      </c>
      <c r="T737" s="189">
        <v>7.6120000000000001</v>
      </c>
      <c r="U737" s="43">
        <v>0</v>
      </c>
      <c r="V737" s="189">
        <v>0</v>
      </c>
      <c r="W737" s="189">
        <v>17.7</v>
      </c>
      <c r="X737" s="192">
        <v>21.7</v>
      </c>
      <c r="Y737" s="42">
        <v>0</v>
      </c>
      <c r="Z737" s="43">
        <v>0</v>
      </c>
      <c r="AA737" s="43">
        <v>11</v>
      </c>
      <c r="AB737" s="43">
        <v>21</v>
      </c>
      <c r="AC737" s="43">
        <v>7</v>
      </c>
      <c r="AD737" s="43">
        <v>1</v>
      </c>
      <c r="AE737" s="43">
        <v>1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79</v>
      </c>
      <c r="B738" s="36">
        <v>25</v>
      </c>
      <c r="C738" s="42">
        <v>0</v>
      </c>
      <c r="D738" s="43">
        <v>1</v>
      </c>
      <c r="E738" s="43">
        <v>21</v>
      </c>
      <c r="F738" s="43">
        <v>0</v>
      </c>
      <c r="G738" s="43">
        <v>0</v>
      </c>
      <c r="H738" s="43">
        <v>2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7</v>
      </c>
      <c r="R738" s="189">
        <v>30.06</v>
      </c>
      <c r="S738" s="43">
        <v>2</v>
      </c>
      <c r="T738" s="189">
        <v>9.827</v>
      </c>
      <c r="U738" s="43">
        <v>0</v>
      </c>
      <c r="V738" s="189">
        <v>1.1559999999999999</v>
      </c>
      <c r="W738" s="189">
        <v>18.5</v>
      </c>
      <c r="X738" s="192">
        <v>22.9</v>
      </c>
      <c r="Y738" s="42">
        <v>0</v>
      </c>
      <c r="Z738" s="43">
        <v>0</v>
      </c>
      <c r="AA738" s="43">
        <v>4</v>
      </c>
      <c r="AB738" s="43">
        <v>13</v>
      </c>
      <c r="AC738" s="43">
        <v>5</v>
      </c>
      <c r="AD738" s="43">
        <v>2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83</v>
      </c>
      <c r="B739" s="36">
        <v>20</v>
      </c>
      <c r="C739" s="42">
        <v>0</v>
      </c>
      <c r="D739" s="43">
        <v>0</v>
      </c>
      <c r="E739" s="43">
        <v>17</v>
      </c>
      <c r="F739" s="43">
        <v>0</v>
      </c>
      <c r="G739" s="43">
        <v>1</v>
      </c>
      <c r="H739" s="43">
        <v>1</v>
      </c>
      <c r="I739" s="43">
        <v>1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5</v>
      </c>
      <c r="R739" s="189">
        <v>25.35</v>
      </c>
      <c r="S739" s="43">
        <v>1</v>
      </c>
      <c r="T739" s="189">
        <v>4.93</v>
      </c>
      <c r="U739" s="43">
        <v>0</v>
      </c>
      <c r="V739" s="189">
        <v>0.70399999999999996</v>
      </c>
      <c r="W739" s="189">
        <v>18.899999999999999</v>
      </c>
      <c r="X739" s="192">
        <v>21.8</v>
      </c>
      <c r="Y739" s="42">
        <v>0</v>
      </c>
      <c r="Z739" s="43">
        <v>0</v>
      </c>
      <c r="AA739" s="43">
        <v>2</v>
      </c>
      <c r="AB739" s="43">
        <v>13</v>
      </c>
      <c r="AC739" s="43">
        <v>4</v>
      </c>
      <c r="AD739" s="43">
        <v>1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18</v>
      </c>
      <c r="C740" s="42">
        <v>1</v>
      </c>
      <c r="D740" s="43">
        <v>1</v>
      </c>
      <c r="E740" s="43">
        <v>15</v>
      </c>
      <c r="F740" s="43">
        <v>0</v>
      </c>
      <c r="G740" s="43">
        <v>0</v>
      </c>
      <c r="H740" s="43">
        <v>1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6</v>
      </c>
      <c r="R740" s="189">
        <v>33.6</v>
      </c>
      <c r="S740" s="43">
        <v>3</v>
      </c>
      <c r="T740" s="189">
        <v>15.2</v>
      </c>
      <c r="U740" s="43">
        <v>0</v>
      </c>
      <c r="V740" s="189">
        <v>0</v>
      </c>
      <c r="W740" s="189">
        <v>19.3</v>
      </c>
      <c r="X740" s="192">
        <v>24.1</v>
      </c>
      <c r="Y740" s="42">
        <v>0</v>
      </c>
      <c r="Z740" s="43">
        <v>0</v>
      </c>
      <c r="AA740" s="43">
        <v>2</v>
      </c>
      <c r="AB740" s="43">
        <v>10</v>
      </c>
      <c r="AC740" s="43">
        <v>4</v>
      </c>
      <c r="AD740" s="43">
        <v>2</v>
      </c>
      <c r="AE740" s="43">
        <v>1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32</v>
      </c>
      <c r="C741" s="42">
        <v>1</v>
      </c>
      <c r="D741" s="43">
        <v>0</v>
      </c>
      <c r="E741" s="43">
        <v>27</v>
      </c>
      <c r="F741" s="43">
        <v>0</v>
      </c>
      <c r="G741" s="43">
        <v>1</v>
      </c>
      <c r="H741" s="43">
        <v>1</v>
      </c>
      <c r="I741" s="43">
        <v>1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10</v>
      </c>
      <c r="R741" s="189">
        <v>30.63</v>
      </c>
      <c r="S741" s="43">
        <v>4</v>
      </c>
      <c r="T741" s="189">
        <v>11.26</v>
      </c>
      <c r="U741" s="43">
        <v>0</v>
      </c>
      <c r="V741" s="189">
        <v>0</v>
      </c>
      <c r="W741" s="189">
        <v>18.899999999999999</v>
      </c>
      <c r="X741" s="192">
        <v>22.2</v>
      </c>
      <c r="Y741" s="42">
        <v>0</v>
      </c>
      <c r="Z741" s="43">
        <v>0</v>
      </c>
      <c r="AA741" s="43">
        <v>4</v>
      </c>
      <c r="AB741" s="43">
        <v>18</v>
      </c>
      <c r="AC741" s="43">
        <v>7</v>
      </c>
      <c r="AD741" s="43">
        <v>2</v>
      </c>
      <c r="AE741" s="43">
        <v>1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72</v>
      </c>
      <c r="C742" s="42">
        <v>4</v>
      </c>
      <c r="D742" s="43">
        <v>2</v>
      </c>
      <c r="E742" s="43">
        <v>60</v>
      </c>
      <c r="F742" s="43">
        <v>0</v>
      </c>
      <c r="G742" s="43">
        <v>2</v>
      </c>
      <c r="H742" s="43">
        <v>3</v>
      </c>
      <c r="I742" s="43">
        <v>2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12</v>
      </c>
      <c r="R742" s="189">
        <v>17</v>
      </c>
      <c r="S742" s="43">
        <v>4</v>
      </c>
      <c r="T742" s="189">
        <v>6.1260000000000003</v>
      </c>
      <c r="U742" s="43">
        <v>1</v>
      </c>
      <c r="V742" s="189">
        <v>0.98799999999999999</v>
      </c>
      <c r="W742" s="189">
        <v>17.7</v>
      </c>
      <c r="X742" s="192">
        <v>20.399999999999999</v>
      </c>
      <c r="Y742" s="42">
        <v>0</v>
      </c>
      <c r="Z742" s="43">
        <v>3</v>
      </c>
      <c r="AA742" s="43">
        <v>18</v>
      </c>
      <c r="AB742" s="43">
        <v>39</v>
      </c>
      <c r="AC742" s="43">
        <v>9</v>
      </c>
      <c r="AD742" s="43">
        <v>2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1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144</v>
      </c>
      <c r="C743" s="42">
        <v>10</v>
      </c>
      <c r="D743" s="43">
        <v>4</v>
      </c>
      <c r="E743" s="43">
        <v>115</v>
      </c>
      <c r="F743" s="43">
        <v>0</v>
      </c>
      <c r="G743" s="43">
        <v>5</v>
      </c>
      <c r="H743" s="43">
        <v>3</v>
      </c>
      <c r="I743" s="43">
        <v>6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10</v>
      </c>
      <c r="R743" s="189">
        <v>6.9580000000000002</v>
      </c>
      <c r="S743" s="43">
        <v>3</v>
      </c>
      <c r="T743" s="189">
        <v>2.0870000000000002</v>
      </c>
      <c r="U743" s="43">
        <v>0</v>
      </c>
      <c r="V743" s="189">
        <v>0.29799999999999999</v>
      </c>
      <c r="W743" s="189">
        <v>15</v>
      </c>
      <c r="X743" s="192">
        <v>18.2</v>
      </c>
      <c r="Y743" s="42">
        <v>1</v>
      </c>
      <c r="Z743" s="43">
        <v>10</v>
      </c>
      <c r="AA743" s="43">
        <v>61</v>
      </c>
      <c r="AB743" s="43">
        <v>62</v>
      </c>
      <c r="AC743" s="43">
        <v>8</v>
      </c>
      <c r="AD743" s="43">
        <v>1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218</v>
      </c>
      <c r="C744" s="42">
        <v>11</v>
      </c>
      <c r="D744" s="43">
        <v>3</v>
      </c>
      <c r="E744" s="43">
        <v>185</v>
      </c>
      <c r="F744" s="43">
        <v>1</v>
      </c>
      <c r="G744" s="43">
        <v>5</v>
      </c>
      <c r="H744" s="43">
        <v>6</v>
      </c>
      <c r="I744" s="43">
        <v>6</v>
      </c>
      <c r="J744" s="43">
        <v>0</v>
      </c>
      <c r="K744" s="43">
        <v>0</v>
      </c>
      <c r="L744" s="43">
        <v>0</v>
      </c>
      <c r="M744" s="43">
        <v>1</v>
      </c>
      <c r="N744" s="44">
        <v>0</v>
      </c>
      <c r="O744" s="44">
        <v>0</v>
      </c>
      <c r="P744" s="44">
        <v>0</v>
      </c>
      <c r="Q744" s="42">
        <v>6</v>
      </c>
      <c r="R744" s="189">
        <v>2.887</v>
      </c>
      <c r="S744" s="43">
        <v>2</v>
      </c>
      <c r="T744" s="189">
        <v>0.91900000000000004</v>
      </c>
      <c r="U744" s="43">
        <v>1</v>
      </c>
      <c r="V744" s="189">
        <v>0.26200000000000001</v>
      </c>
      <c r="W744" s="189">
        <v>13.4</v>
      </c>
      <c r="X744" s="192">
        <v>16.5</v>
      </c>
      <c r="Y744" s="42">
        <v>2</v>
      </c>
      <c r="Z744" s="43">
        <v>35</v>
      </c>
      <c r="AA744" s="43">
        <v>113</v>
      </c>
      <c r="AB744" s="43">
        <v>60</v>
      </c>
      <c r="AC744" s="43">
        <v>5</v>
      </c>
      <c r="AD744" s="43">
        <v>1</v>
      </c>
      <c r="AE744" s="43">
        <v>1</v>
      </c>
      <c r="AF744" s="43">
        <v>0</v>
      </c>
      <c r="AG744" s="43">
        <v>0</v>
      </c>
      <c r="AH744" s="43">
        <v>0</v>
      </c>
      <c r="AI744" s="43">
        <v>0</v>
      </c>
      <c r="AJ744" s="43">
        <v>1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249</v>
      </c>
      <c r="C745" s="42">
        <v>9</v>
      </c>
      <c r="D745" s="43">
        <v>4</v>
      </c>
      <c r="E745" s="43">
        <v>205</v>
      </c>
      <c r="F745" s="43">
        <v>1</v>
      </c>
      <c r="G745" s="43">
        <v>10</v>
      </c>
      <c r="H745" s="43">
        <v>8</v>
      </c>
      <c r="I745" s="43">
        <v>9</v>
      </c>
      <c r="J745" s="43">
        <v>1</v>
      </c>
      <c r="K745" s="43">
        <v>0</v>
      </c>
      <c r="L745" s="43">
        <v>0</v>
      </c>
      <c r="M745" s="43">
        <v>1</v>
      </c>
      <c r="N745" s="44">
        <v>1</v>
      </c>
      <c r="O745" s="44">
        <v>0</v>
      </c>
      <c r="P745" s="44">
        <v>0</v>
      </c>
      <c r="Q745" s="42">
        <v>9</v>
      </c>
      <c r="R745" s="189">
        <v>3.6680000000000001</v>
      </c>
      <c r="S745" s="43">
        <v>2</v>
      </c>
      <c r="T745" s="189">
        <v>0.63</v>
      </c>
      <c r="U745" s="43">
        <v>0</v>
      </c>
      <c r="V745" s="189">
        <v>0.17199999999999999</v>
      </c>
      <c r="W745" s="189">
        <v>13.9</v>
      </c>
      <c r="X745" s="192">
        <v>17.100000000000001</v>
      </c>
      <c r="Y745" s="42">
        <v>2</v>
      </c>
      <c r="Z745" s="43">
        <v>26</v>
      </c>
      <c r="AA745" s="43">
        <v>130</v>
      </c>
      <c r="AB745" s="43">
        <v>82</v>
      </c>
      <c r="AC745" s="43">
        <v>8</v>
      </c>
      <c r="AD745" s="43">
        <v>1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256</v>
      </c>
      <c r="C746" s="42">
        <v>5</v>
      </c>
      <c r="D746" s="43">
        <v>5</v>
      </c>
      <c r="E746" s="43">
        <v>216</v>
      </c>
      <c r="F746" s="43">
        <v>1</v>
      </c>
      <c r="G746" s="43">
        <v>15</v>
      </c>
      <c r="H746" s="43">
        <v>6</v>
      </c>
      <c r="I746" s="43">
        <v>5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15</v>
      </c>
      <c r="R746" s="189">
        <v>5.81</v>
      </c>
      <c r="S746" s="43">
        <v>2</v>
      </c>
      <c r="T746" s="189">
        <v>0.89400000000000002</v>
      </c>
      <c r="U746" s="43">
        <v>1</v>
      </c>
      <c r="V746" s="189">
        <v>0.223</v>
      </c>
      <c r="W746" s="189">
        <v>14.7</v>
      </c>
      <c r="X746" s="192">
        <v>17.899999999999999</v>
      </c>
      <c r="Y746" s="42">
        <v>1</v>
      </c>
      <c r="Z746" s="43">
        <v>16</v>
      </c>
      <c r="AA746" s="43">
        <v>124</v>
      </c>
      <c r="AB746" s="43">
        <v>100</v>
      </c>
      <c r="AC746" s="43">
        <v>13</v>
      </c>
      <c r="AD746" s="43">
        <v>1</v>
      </c>
      <c r="AE746" s="43">
        <v>0</v>
      </c>
      <c r="AF746" s="43">
        <v>1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284</v>
      </c>
      <c r="C747" s="42">
        <v>6</v>
      </c>
      <c r="D747" s="43">
        <v>6</v>
      </c>
      <c r="E747" s="43">
        <v>237</v>
      </c>
      <c r="F747" s="43">
        <v>1</v>
      </c>
      <c r="G747" s="43">
        <v>22</v>
      </c>
      <c r="H747" s="43">
        <v>7</v>
      </c>
      <c r="I747" s="43">
        <v>5</v>
      </c>
      <c r="J747" s="43">
        <v>0</v>
      </c>
      <c r="K747" s="43">
        <v>0</v>
      </c>
      <c r="L747" s="43">
        <v>0</v>
      </c>
      <c r="M747" s="43">
        <v>1</v>
      </c>
      <c r="N747" s="44">
        <v>0</v>
      </c>
      <c r="O747" s="44">
        <v>0</v>
      </c>
      <c r="P747" s="44">
        <v>0</v>
      </c>
      <c r="Q747" s="42">
        <v>17</v>
      </c>
      <c r="R747" s="189">
        <v>6.1340000000000003</v>
      </c>
      <c r="S747" s="43">
        <v>3</v>
      </c>
      <c r="T747" s="189">
        <v>1.056</v>
      </c>
      <c r="U747" s="43">
        <v>0</v>
      </c>
      <c r="V747" s="189">
        <v>0</v>
      </c>
      <c r="W747" s="189">
        <v>14.7</v>
      </c>
      <c r="X747" s="192">
        <v>17.8</v>
      </c>
      <c r="Y747" s="42">
        <v>1</v>
      </c>
      <c r="Z747" s="43">
        <v>21</v>
      </c>
      <c r="AA747" s="43">
        <v>133</v>
      </c>
      <c r="AB747" s="43">
        <v>112</v>
      </c>
      <c r="AC747" s="43">
        <v>16</v>
      </c>
      <c r="AD747" s="43">
        <v>1</v>
      </c>
      <c r="AE747" s="43">
        <v>1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325</v>
      </c>
      <c r="C748" s="42">
        <v>7</v>
      </c>
      <c r="D748" s="43">
        <v>7</v>
      </c>
      <c r="E748" s="43">
        <v>275</v>
      </c>
      <c r="F748" s="43">
        <v>1</v>
      </c>
      <c r="G748" s="43">
        <v>22</v>
      </c>
      <c r="H748" s="43">
        <v>6</v>
      </c>
      <c r="I748" s="43">
        <v>6</v>
      </c>
      <c r="J748" s="43">
        <v>1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16</v>
      </c>
      <c r="R748" s="189">
        <v>5.0090000000000003</v>
      </c>
      <c r="S748" s="43">
        <v>4</v>
      </c>
      <c r="T748" s="189">
        <v>1.1419999999999999</v>
      </c>
      <c r="U748" s="43">
        <v>1</v>
      </c>
      <c r="V748" s="189">
        <v>0.308</v>
      </c>
      <c r="W748" s="189">
        <v>14.6</v>
      </c>
      <c r="X748" s="192">
        <v>17.8</v>
      </c>
      <c r="Y748" s="42">
        <v>2</v>
      </c>
      <c r="Z748" s="43">
        <v>28</v>
      </c>
      <c r="AA748" s="43">
        <v>153</v>
      </c>
      <c r="AB748" s="43">
        <v>126</v>
      </c>
      <c r="AC748" s="43">
        <v>14</v>
      </c>
      <c r="AD748" s="43">
        <v>1</v>
      </c>
      <c r="AE748" s="43">
        <v>0</v>
      </c>
      <c r="AF748" s="43">
        <v>0</v>
      </c>
      <c r="AG748" s="43">
        <v>0</v>
      </c>
      <c r="AH748" s="43">
        <v>1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345</v>
      </c>
      <c r="C749" s="42">
        <v>6</v>
      </c>
      <c r="D749" s="43">
        <v>6</v>
      </c>
      <c r="E749" s="43">
        <v>294</v>
      </c>
      <c r="F749" s="43">
        <v>3</v>
      </c>
      <c r="G749" s="43">
        <v>26</v>
      </c>
      <c r="H749" s="43">
        <v>6</v>
      </c>
      <c r="I749" s="43">
        <v>2</v>
      </c>
      <c r="J749" s="43">
        <v>1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18</v>
      </c>
      <c r="R749" s="189">
        <v>5.1779999999999999</v>
      </c>
      <c r="S749" s="43">
        <v>6</v>
      </c>
      <c r="T749" s="189">
        <v>1.7809999999999999</v>
      </c>
      <c r="U749" s="43">
        <v>2</v>
      </c>
      <c r="V749" s="189">
        <v>0.53900000000000003</v>
      </c>
      <c r="W749" s="189">
        <v>14.7</v>
      </c>
      <c r="X749" s="192">
        <v>17.8</v>
      </c>
      <c r="Y749" s="42">
        <v>2</v>
      </c>
      <c r="Z749" s="43">
        <v>27</v>
      </c>
      <c r="AA749" s="43">
        <v>164</v>
      </c>
      <c r="AB749" s="43">
        <v>134</v>
      </c>
      <c r="AC749" s="43">
        <v>13</v>
      </c>
      <c r="AD749" s="43">
        <v>2</v>
      </c>
      <c r="AE749" s="43">
        <v>1</v>
      </c>
      <c r="AF749" s="43">
        <v>1</v>
      </c>
      <c r="AG749" s="43">
        <v>1</v>
      </c>
      <c r="AH749" s="43">
        <v>0</v>
      </c>
      <c r="AI749" s="43">
        <v>0</v>
      </c>
      <c r="AJ749" s="43">
        <v>1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414</v>
      </c>
      <c r="C750" s="42">
        <v>5</v>
      </c>
      <c r="D750" s="43">
        <v>7</v>
      </c>
      <c r="E750" s="43">
        <v>359</v>
      </c>
      <c r="F750" s="43">
        <v>2</v>
      </c>
      <c r="G750" s="43">
        <v>27</v>
      </c>
      <c r="H750" s="43">
        <v>7</v>
      </c>
      <c r="I750" s="43">
        <v>3</v>
      </c>
      <c r="J750" s="43">
        <v>1</v>
      </c>
      <c r="K750" s="43">
        <v>1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15</v>
      </c>
      <c r="R750" s="189">
        <v>3.5579999999999998</v>
      </c>
      <c r="S750" s="43">
        <v>3</v>
      </c>
      <c r="T750" s="189">
        <v>0.79400000000000004</v>
      </c>
      <c r="U750" s="43">
        <v>2</v>
      </c>
      <c r="V750" s="189">
        <v>0.38</v>
      </c>
      <c r="W750" s="189">
        <v>13.7</v>
      </c>
      <c r="X750" s="192">
        <v>16.8</v>
      </c>
      <c r="Y750" s="42">
        <v>7</v>
      </c>
      <c r="Z750" s="43">
        <v>54</v>
      </c>
      <c r="AA750" s="43">
        <v>217</v>
      </c>
      <c r="AB750" s="43">
        <v>121</v>
      </c>
      <c r="AC750" s="43">
        <v>12</v>
      </c>
      <c r="AD750" s="43">
        <v>1</v>
      </c>
      <c r="AE750" s="43">
        <v>1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395</v>
      </c>
      <c r="C751" s="42">
        <v>8</v>
      </c>
      <c r="D751" s="43">
        <v>8</v>
      </c>
      <c r="E751" s="43">
        <v>344</v>
      </c>
      <c r="F751" s="43">
        <v>2</v>
      </c>
      <c r="G751" s="43">
        <v>21</v>
      </c>
      <c r="H751" s="43">
        <v>7</v>
      </c>
      <c r="I751" s="43">
        <v>4</v>
      </c>
      <c r="J751" s="43">
        <v>1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10</v>
      </c>
      <c r="R751" s="189">
        <v>2.532</v>
      </c>
      <c r="S751" s="43">
        <v>2</v>
      </c>
      <c r="T751" s="189">
        <v>0.50600000000000001</v>
      </c>
      <c r="U751" s="43">
        <v>0</v>
      </c>
      <c r="V751" s="189">
        <v>0</v>
      </c>
      <c r="W751" s="189">
        <v>12.4</v>
      </c>
      <c r="X751" s="192">
        <v>16.600000000000001</v>
      </c>
      <c r="Y751" s="42">
        <v>13</v>
      </c>
      <c r="Z751" s="43">
        <v>107</v>
      </c>
      <c r="AA751" s="43">
        <v>162</v>
      </c>
      <c r="AB751" s="43">
        <v>103</v>
      </c>
      <c r="AC751" s="43">
        <v>9</v>
      </c>
      <c r="AD751" s="43">
        <v>1</v>
      </c>
      <c r="AE751" s="43">
        <v>1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472</v>
      </c>
      <c r="C752" s="42">
        <v>7</v>
      </c>
      <c r="D752" s="43">
        <v>10</v>
      </c>
      <c r="E752" s="43">
        <v>405</v>
      </c>
      <c r="F752" s="43">
        <v>3</v>
      </c>
      <c r="G752" s="43">
        <v>30</v>
      </c>
      <c r="H752" s="43">
        <v>7</v>
      </c>
      <c r="I752" s="43">
        <v>6</v>
      </c>
      <c r="J752" s="43">
        <v>2</v>
      </c>
      <c r="K752" s="43">
        <v>0</v>
      </c>
      <c r="L752" s="43">
        <v>1</v>
      </c>
      <c r="M752" s="43">
        <v>1</v>
      </c>
      <c r="N752" s="44">
        <v>0</v>
      </c>
      <c r="O752" s="44">
        <v>0</v>
      </c>
      <c r="P752" s="44">
        <v>0</v>
      </c>
      <c r="Q752" s="42">
        <v>7</v>
      </c>
      <c r="R752" s="189">
        <v>1.512</v>
      </c>
      <c r="S752" s="43">
        <v>1</v>
      </c>
      <c r="T752" s="189">
        <v>0.18099999999999999</v>
      </c>
      <c r="U752" s="43">
        <v>0</v>
      </c>
      <c r="V752" s="189">
        <v>0</v>
      </c>
      <c r="W752" s="189">
        <v>11</v>
      </c>
      <c r="X752" s="192">
        <v>15.1</v>
      </c>
      <c r="Y752" s="42">
        <v>22</v>
      </c>
      <c r="Z752" s="43">
        <v>184</v>
      </c>
      <c r="AA752" s="43">
        <v>192</v>
      </c>
      <c r="AB752" s="43">
        <v>68</v>
      </c>
      <c r="AC752" s="43">
        <v>7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509</v>
      </c>
      <c r="C753" s="42">
        <v>9</v>
      </c>
      <c r="D753" s="43">
        <v>10</v>
      </c>
      <c r="E753" s="43">
        <v>447</v>
      </c>
      <c r="F753" s="43">
        <v>3</v>
      </c>
      <c r="G753" s="43">
        <v>28</v>
      </c>
      <c r="H753" s="43">
        <v>7</v>
      </c>
      <c r="I753" s="43">
        <v>4</v>
      </c>
      <c r="J753" s="43">
        <v>1</v>
      </c>
      <c r="K753" s="43">
        <v>0</v>
      </c>
      <c r="L753" s="43">
        <v>0</v>
      </c>
      <c r="M753" s="43">
        <v>1</v>
      </c>
      <c r="N753" s="44">
        <v>0</v>
      </c>
      <c r="O753" s="44">
        <v>0</v>
      </c>
      <c r="P753" s="44">
        <v>0</v>
      </c>
      <c r="Q753" s="42">
        <v>6</v>
      </c>
      <c r="R753" s="189">
        <v>1.208</v>
      </c>
      <c r="S753" s="43">
        <v>3</v>
      </c>
      <c r="T753" s="189">
        <v>0.59</v>
      </c>
      <c r="U753" s="43">
        <v>1</v>
      </c>
      <c r="V753" s="189">
        <v>0.14000000000000001</v>
      </c>
      <c r="W753" s="189">
        <v>10.6</v>
      </c>
      <c r="X753" s="192">
        <v>14.4</v>
      </c>
      <c r="Y753" s="42">
        <v>21</v>
      </c>
      <c r="Z753" s="43">
        <v>225</v>
      </c>
      <c r="AA753" s="43">
        <v>205</v>
      </c>
      <c r="AB753" s="43">
        <v>52</v>
      </c>
      <c r="AC753" s="43">
        <v>3</v>
      </c>
      <c r="AD753" s="43">
        <v>1</v>
      </c>
      <c r="AE753" s="43">
        <v>1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1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415</v>
      </c>
      <c r="C754" s="42">
        <v>9</v>
      </c>
      <c r="D754" s="43">
        <v>10</v>
      </c>
      <c r="E754" s="43">
        <v>360</v>
      </c>
      <c r="F754" s="43">
        <v>2</v>
      </c>
      <c r="G754" s="43">
        <v>18</v>
      </c>
      <c r="H754" s="43">
        <v>7</v>
      </c>
      <c r="I754" s="43">
        <v>4</v>
      </c>
      <c r="J754" s="43">
        <v>2</v>
      </c>
      <c r="K754" s="43">
        <v>0</v>
      </c>
      <c r="L754" s="43">
        <v>0</v>
      </c>
      <c r="M754" s="43">
        <v>1</v>
      </c>
      <c r="N754" s="44">
        <v>0</v>
      </c>
      <c r="O754" s="44">
        <v>0</v>
      </c>
      <c r="P754" s="44">
        <v>0</v>
      </c>
      <c r="Q754" s="42">
        <v>6</v>
      </c>
      <c r="R754" s="189">
        <v>1.55</v>
      </c>
      <c r="S754" s="43">
        <v>2</v>
      </c>
      <c r="T754" s="189">
        <v>0.48199999999999998</v>
      </c>
      <c r="U754" s="43">
        <v>1</v>
      </c>
      <c r="V754" s="189">
        <v>0.24099999999999999</v>
      </c>
      <c r="W754" s="189">
        <v>11.3</v>
      </c>
      <c r="X754" s="192">
        <v>15</v>
      </c>
      <c r="Y754" s="42">
        <v>18</v>
      </c>
      <c r="Z754" s="43">
        <v>136</v>
      </c>
      <c r="AA754" s="43">
        <v>197</v>
      </c>
      <c r="AB754" s="43">
        <v>57</v>
      </c>
      <c r="AC754" s="43">
        <v>4</v>
      </c>
      <c r="AD754" s="43">
        <v>1</v>
      </c>
      <c r="AE754" s="43">
        <v>0</v>
      </c>
      <c r="AF754" s="43">
        <v>0</v>
      </c>
      <c r="AG754" s="43">
        <v>0</v>
      </c>
      <c r="AH754" s="43">
        <v>0</v>
      </c>
      <c r="AI754" s="43">
        <v>1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344</v>
      </c>
      <c r="C755" s="42">
        <v>11</v>
      </c>
      <c r="D755" s="43">
        <v>12</v>
      </c>
      <c r="E755" s="43">
        <v>291</v>
      </c>
      <c r="F755" s="43">
        <v>4</v>
      </c>
      <c r="G755" s="43">
        <v>9</v>
      </c>
      <c r="H755" s="43">
        <v>10</v>
      </c>
      <c r="I755" s="43">
        <v>7</v>
      </c>
      <c r="J755" s="43">
        <v>0</v>
      </c>
      <c r="K755" s="43">
        <v>0</v>
      </c>
      <c r="L755" s="43">
        <v>0</v>
      </c>
      <c r="M755" s="43">
        <v>1</v>
      </c>
      <c r="N755" s="44">
        <v>0</v>
      </c>
      <c r="O755" s="44">
        <v>0</v>
      </c>
      <c r="P755" s="44">
        <v>0</v>
      </c>
      <c r="Q755" s="42">
        <v>15</v>
      </c>
      <c r="R755" s="189">
        <v>4.359</v>
      </c>
      <c r="S755" s="43">
        <v>5</v>
      </c>
      <c r="T755" s="189">
        <v>1.3280000000000001</v>
      </c>
      <c r="U755" s="43">
        <v>1</v>
      </c>
      <c r="V755" s="189">
        <v>0.249</v>
      </c>
      <c r="W755" s="189">
        <v>13.9</v>
      </c>
      <c r="X755" s="192">
        <v>17</v>
      </c>
      <c r="Y755" s="42">
        <v>3</v>
      </c>
      <c r="Z755" s="43">
        <v>40</v>
      </c>
      <c r="AA755" s="43">
        <v>184</v>
      </c>
      <c r="AB755" s="43">
        <v>101</v>
      </c>
      <c r="AC755" s="43">
        <v>12</v>
      </c>
      <c r="AD755" s="43">
        <v>2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1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258</v>
      </c>
      <c r="C756" s="42">
        <v>7</v>
      </c>
      <c r="D756" s="43">
        <v>13</v>
      </c>
      <c r="E756" s="43">
        <v>212</v>
      </c>
      <c r="F756" s="43">
        <v>2</v>
      </c>
      <c r="G756" s="43">
        <v>5</v>
      </c>
      <c r="H756" s="43">
        <v>11</v>
      </c>
      <c r="I756" s="43">
        <v>8</v>
      </c>
      <c r="J756" s="43">
        <v>0</v>
      </c>
      <c r="K756" s="43">
        <v>0</v>
      </c>
      <c r="L756" s="43">
        <v>0</v>
      </c>
      <c r="M756" s="43">
        <v>1</v>
      </c>
      <c r="N756" s="44">
        <v>0</v>
      </c>
      <c r="O756" s="44">
        <v>0</v>
      </c>
      <c r="P756" s="44">
        <v>0</v>
      </c>
      <c r="Q756" s="42">
        <v>19</v>
      </c>
      <c r="R756" s="189">
        <v>7.3680000000000003</v>
      </c>
      <c r="S756" s="43">
        <v>6</v>
      </c>
      <c r="T756" s="189">
        <v>2.3820000000000001</v>
      </c>
      <c r="U756" s="43">
        <v>1</v>
      </c>
      <c r="V756" s="189">
        <v>0.55400000000000005</v>
      </c>
      <c r="W756" s="189">
        <v>15.2</v>
      </c>
      <c r="X756" s="192">
        <v>18.2</v>
      </c>
      <c r="Y756" s="42">
        <v>1</v>
      </c>
      <c r="Z756" s="43">
        <v>15</v>
      </c>
      <c r="AA756" s="43">
        <v>122</v>
      </c>
      <c r="AB756" s="43">
        <v>101</v>
      </c>
      <c r="AC756" s="43">
        <v>14</v>
      </c>
      <c r="AD756" s="43">
        <v>2</v>
      </c>
      <c r="AE756" s="43">
        <v>1</v>
      </c>
      <c r="AF756" s="43">
        <v>1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172</v>
      </c>
      <c r="C757" s="42">
        <v>5</v>
      </c>
      <c r="D757" s="43">
        <v>12</v>
      </c>
      <c r="E757" s="43">
        <v>137</v>
      </c>
      <c r="F757" s="43">
        <v>1</v>
      </c>
      <c r="G757" s="43">
        <v>2</v>
      </c>
      <c r="H757" s="43">
        <v>7</v>
      </c>
      <c r="I757" s="43">
        <v>7</v>
      </c>
      <c r="J757" s="43">
        <v>0</v>
      </c>
      <c r="K757" s="43">
        <v>0</v>
      </c>
      <c r="L757" s="43">
        <v>1</v>
      </c>
      <c r="M757" s="43">
        <v>0</v>
      </c>
      <c r="N757" s="44">
        <v>0</v>
      </c>
      <c r="O757" s="44">
        <v>0</v>
      </c>
      <c r="P757" s="44">
        <v>0</v>
      </c>
      <c r="Q757" s="42">
        <v>20</v>
      </c>
      <c r="R757" s="189">
        <v>11.39</v>
      </c>
      <c r="S757" s="43">
        <v>5</v>
      </c>
      <c r="T757" s="189">
        <v>2.7429999999999999</v>
      </c>
      <c r="U757" s="43">
        <v>1</v>
      </c>
      <c r="V757" s="189">
        <v>0.499</v>
      </c>
      <c r="W757" s="189">
        <v>16</v>
      </c>
      <c r="X757" s="192">
        <v>19.2</v>
      </c>
      <c r="Y757" s="42">
        <v>1</v>
      </c>
      <c r="Z757" s="43">
        <v>7</v>
      </c>
      <c r="AA757" s="43">
        <v>64</v>
      </c>
      <c r="AB757" s="43">
        <v>80</v>
      </c>
      <c r="AC757" s="43">
        <v>16</v>
      </c>
      <c r="AD757" s="43">
        <v>2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1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131</v>
      </c>
      <c r="C758" s="42">
        <v>3</v>
      </c>
      <c r="D758" s="43">
        <v>8</v>
      </c>
      <c r="E758" s="43">
        <v>106</v>
      </c>
      <c r="F758" s="43">
        <v>0</v>
      </c>
      <c r="G758" s="43">
        <v>2</v>
      </c>
      <c r="H758" s="43">
        <v>6</v>
      </c>
      <c r="I758" s="43">
        <v>4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17</v>
      </c>
      <c r="R758" s="189">
        <v>12.8</v>
      </c>
      <c r="S758" s="43">
        <v>4</v>
      </c>
      <c r="T758" s="189">
        <v>2.9540000000000002</v>
      </c>
      <c r="U758" s="43">
        <v>0</v>
      </c>
      <c r="V758" s="189">
        <v>0.109</v>
      </c>
      <c r="W758" s="189">
        <v>16.3</v>
      </c>
      <c r="X758" s="192">
        <v>19.5</v>
      </c>
      <c r="Y758" s="42">
        <v>0</v>
      </c>
      <c r="Z758" s="43">
        <v>5</v>
      </c>
      <c r="AA758" s="43">
        <v>40</v>
      </c>
      <c r="AB758" s="43">
        <v>69</v>
      </c>
      <c r="AC758" s="43">
        <v>13</v>
      </c>
      <c r="AD758" s="43">
        <v>3</v>
      </c>
      <c r="AE758" s="43">
        <v>1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98</v>
      </c>
      <c r="C759" s="46">
        <v>5</v>
      </c>
      <c r="D759" s="47">
        <v>6</v>
      </c>
      <c r="E759" s="47">
        <v>76</v>
      </c>
      <c r="F759" s="47">
        <v>0</v>
      </c>
      <c r="G759" s="47">
        <v>1</v>
      </c>
      <c r="H759" s="47">
        <v>5</v>
      </c>
      <c r="I759" s="47">
        <v>4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17</v>
      </c>
      <c r="R759" s="190">
        <v>17.64</v>
      </c>
      <c r="S759" s="78">
        <v>5</v>
      </c>
      <c r="T759" s="190">
        <v>5.5389999999999997</v>
      </c>
      <c r="U759" s="78">
        <v>0</v>
      </c>
      <c r="V759" s="190">
        <v>0.29199999999999998</v>
      </c>
      <c r="W759" s="190">
        <v>16.5</v>
      </c>
      <c r="X759" s="193">
        <v>20.399999999999999</v>
      </c>
      <c r="Y759" s="46">
        <v>0</v>
      </c>
      <c r="Z759" s="47">
        <v>4</v>
      </c>
      <c r="AA759" s="47">
        <v>36</v>
      </c>
      <c r="AB759" s="47">
        <v>40</v>
      </c>
      <c r="AC759" s="47">
        <v>14</v>
      </c>
      <c r="AD759" s="47">
        <v>2</v>
      </c>
      <c r="AE759" s="47">
        <v>1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5">
      <c r="A760" s="116" t="s">
        <v>167</v>
      </c>
      <c r="B760" s="51">
        <v>4025</v>
      </c>
      <c r="C760" s="52">
        <v>92</v>
      </c>
      <c r="D760" s="53">
        <v>79</v>
      </c>
      <c r="E760" s="53">
        <v>3442</v>
      </c>
      <c r="F760" s="53">
        <v>20</v>
      </c>
      <c r="G760" s="53">
        <v>229</v>
      </c>
      <c r="H760" s="53">
        <v>79</v>
      </c>
      <c r="I760" s="53">
        <v>59</v>
      </c>
      <c r="J760" s="53">
        <v>9</v>
      </c>
      <c r="K760" s="53">
        <v>3</v>
      </c>
      <c r="L760" s="53">
        <v>4</v>
      </c>
      <c r="M760" s="53">
        <v>6</v>
      </c>
      <c r="N760" s="54">
        <v>1</v>
      </c>
      <c r="O760" s="54">
        <v>1</v>
      </c>
      <c r="P760" s="54">
        <v>0</v>
      </c>
      <c r="Q760" s="52">
        <v>136</v>
      </c>
      <c r="R760" s="99">
        <v>3.3860000000000001</v>
      </c>
      <c r="S760" s="53">
        <v>33</v>
      </c>
      <c r="T760" s="99">
        <v>0.81599999999999995</v>
      </c>
      <c r="U760" s="53">
        <v>8</v>
      </c>
      <c r="V760" s="99">
        <v>0.20200000000000001</v>
      </c>
      <c r="W760" s="99">
        <v>12.9</v>
      </c>
      <c r="X760" s="102">
        <v>16.8</v>
      </c>
      <c r="Y760" s="57">
        <v>92</v>
      </c>
      <c r="Z760" s="58">
        <v>869</v>
      </c>
      <c r="AA760" s="58">
        <v>1851</v>
      </c>
      <c r="AB760" s="58">
        <v>1077</v>
      </c>
      <c r="AC760" s="58">
        <v>111</v>
      </c>
      <c r="AD760" s="58">
        <v>12</v>
      </c>
      <c r="AE760" s="58">
        <v>5</v>
      </c>
      <c r="AF760" s="58">
        <v>2</v>
      </c>
      <c r="AG760" s="58">
        <v>1</v>
      </c>
      <c r="AH760" s="58">
        <v>2</v>
      </c>
      <c r="AI760" s="58">
        <v>1</v>
      </c>
      <c r="AJ760" s="58">
        <v>1</v>
      </c>
      <c r="AK760" s="58">
        <v>1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5">
      <c r="A761" s="125" t="s">
        <v>168</v>
      </c>
      <c r="B761" s="62">
        <v>4871</v>
      </c>
      <c r="C761" s="55">
        <v>119</v>
      </c>
      <c r="D761" s="56">
        <v>117</v>
      </c>
      <c r="E761" s="56">
        <v>4142</v>
      </c>
      <c r="F761" s="56">
        <v>26</v>
      </c>
      <c r="G761" s="56">
        <v>247</v>
      </c>
      <c r="H761" s="56">
        <v>110</v>
      </c>
      <c r="I761" s="56">
        <v>83</v>
      </c>
      <c r="J761" s="56">
        <v>10</v>
      </c>
      <c r="K761" s="56">
        <v>3</v>
      </c>
      <c r="L761" s="56">
        <v>5</v>
      </c>
      <c r="M761" s="56">
        <v>8</v>
      </c>
      <c r="N761" s="63">
        <v>2</v>
      </c>
      <c r="O761" s="63">
        <v>1</v>
      </c>
      <c r="P761" s="63">
        <v>0</v>
      </c>
      <c r="Q761" s="55">
        <v>202</v>
      </c>
      <c r="R761" s="100">
        <v>4.1500000000000004</v>
      </c>
      <c r="S761" s="56">
        <v>53</v>
      </c>
      <c r="T761" s="100">
        <v>1.0820000000000001</v>
      </c>
      <c r="U761" s="56">
        <v>12</v>
      </c>
      <c r="V761" s="100">
        <v>0.246</v>
      </c>
      <c r="W761" s="100">
        <v>13.3</v>
      </c>
      <c r="X761" s="103">
        <v>17.100000000000001</v>
      </c>
      <c r="Y761" s="64">
        <v>98</v>
      </c>
      <c r="Z761" s="65">
        <v>934</v>
      </c>
      <c r="AA761" s="65">
        <v>2239</v>
      </c>
      <c r="AB761" s="65">
        <v>1398</v>
      </c>
      <c r="AC761" s="65">
        <v>162</v>
      </c>
      <c r="AD761" s="65">
        <v>21</v>
      </c>
      <c r="AE761" s="65">
        <v>7</v>
      </c>
      <c r="AF761" s="65">
        <v>3</v>
      </c>
      <c r="AG761" s="65">
        <v>2</v>
      </c>
      <c r="AH761" s="65">
        <v>2</v>
      </c>
      <c r="AI761" s="65">
        <v>1</v>
      </c>
      <c r="AJ761" s="65">
        <v>1</v>
      </c>
      <c r="AK761" s="65">
        <v>1</v>
      </c>
      <c r="AL761" s="65">
        <v>0</v>
      </c>
      <c r="AM761" s="65">
        <v>0</v>
      </c>
      <c r="AN761" s="65">
        <v>0</v>
      </c>
      <c r="AO761" s="65">
        <v>1</v>
      </c>
      <c r="AP761" s="65">
        <v>1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5">
      <c r="A762" s="125" t="s">
        <v>169</v>
      </c>
      <c r="B762" s="62">
        <v>5100</v>
      </c>
      <c r="C762" s="55">
        <v>127</v>
      </c>
      <c r="D762" s="56">
        <v>131</v>
      </c>
      <c r="E762" s="56">
        <v>4323</v>
      </c>
      <c r="F762" s="56">
        <v>26</v>
      </c>
      <c r="G762" s="56">
        <v>250</v>
      </c>
      <c r="H762" s="56">
        <v>121</v>
      </c>
      <c r="I762" s="56">
        <v>91</v>
      </c>
      <c r="J762" s="56">
        <v>10</v>
      </c>
      <c r="K762" s="56">
        <v>3</v>
      </c>
      <c r="L762" s="56">
        <v>5</v>
      </c>
      <c r="M762" s="56">
        <v>8</v>
      </c>
      <c r="N762" s="63">
        <v>2</v>
      </c>
      <c r="O762" s="63">
        <v>1</v>
      </c>
      <c r="P762" s="63">
        <v>0</v>
      </c>
      <c r="Q762" s="55">
        <v>236</v>
      </c>
      <c r="R762" s="100">
        <v>4.63</v>
      </c>
      <c r="S762" s="56">
        <v>62</v>
      </c>
      <c r="T762" s="100">
        <v>1.216</v>
      </c>
      <c r="U762" s="56">
        <v>12</v>
      </c>
      <c r="V762" s="100">
        <v>0.24399999999999999</v>
      </c>
      <c r="W762" s="100">
        <v>13.4</v>
      </c>
      <c r="X762" s="103">
        <v>17.2</v>
      </c>
      <c r="Y762" s="64">
        <v>98</v>
      </c>
      <c r="Z762" s="65">
        <v>944</v>
      </c>
      <c r="AA762" s="65">
        <v>2314</v>
      </c>
      <c r="AB762" s="65">
        <v>1508</v>
      </c>
      <c r="AC762" s="65">
        <v>190</v>
      </c>
      <c r="AD762" s="65">
        <v>26</v>
      </c>
      <c r="AE762" s="65">
        <v>8</v>
      </c>
      <c r="AF762" s="65">
        <v>3</v>
      </c>
      <c r="AG762" s="65">
        <v>2</v>
      </c>
      <c r="AH762" s="65">
        <v>2</v>
      </c>
      <c r="AI762" s="65">
        <v>1</v>
      </c>
      <c r="AJ762" s="65">
        <v>1</v>
      </c>
      <c r="AK762" s="65">
        <v>1</v>
      </c>
      <c r="AL762" s="65">
        <v>0</v>
      </c>
      <c r="AM762" s="65">
        <v>0</v>
      </c>
      <c r="AN762" s="65">
        <v>0</v>
      </c>
      <c r="AO762" s="65">
        <v>1</v>
      </c>
      <c r="AP762" s="65">
        <v>1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5">
      <c r="A763" s="133" t="s">
        <v>170</v>
      </c>
      <c r="B763" s="68">
        <v>5307</v>
      </c>
      <c r="C763" s="69">
        <v>132</v>
      </c>
      <c r="D763" s="70">
        <v>140</v>
      </c>
      <c r="E763" s="70">
        <v>4495</v>
      </c>
      <c r="F763" s="70">
        <v>27</v>
      </c>
      <c r="G763" s="70">
        <v>253</v>
      </c>
      <c r="H763" s="70">
        <v>133</v>
      </c>
      <c r="I763" s="70">
        <v>97</v>
      </c>
      <c r="J763" s="70">
        <v>10</v>
      </c>
      <c r="K763" s="70">
        <v>3</v>
      </c>
      <c r="L763" s="70">
        <v>6</v>
      </c>
      <c r="M763" s="70">
        <v>9</v>
      </c>
      <c r="N763" s="71">
        <v>2</v>
      </c>
      <c r="O763" s="71">
        <v>1</v>
      </c>
      <c r="P763" s="71">
        <v>0</v>
      </c>
      <c r="Q763" s="69">
        <v>287</v>
      </c>
      <c r="R763" s="101">
        <v>5.41</v>
      </c>
      <c r="S763" s="70">
        <v>78</v>
      </c>
      <c r="T763" s="101">
        <v>1.472</v>
      </c>
      <c r="U763" s="70">
        <v>13</v>
      </c>
      <c r="V763" s="101">
        <v>0.245</v>
      </c>
      <c r="W763" s="101">
        <v>13.6</v>
      </c>
      <c r="X763" s="104">
        <v>17.399999999999999</v>
      </c>
      <c r="Y763" s="72">
        <v>99</v>
      </c>
      <c r="Z763" s="73">
        <v>946</v>
      </c>
      <c r="AA763" s="73">
        <v>2354</v>
      </c>
      <c r="AB763" s="73">
        <v>1621</v>
      </c>
      <c r="AC763" s="73">
        <v>229</v>
      </c>
      <c r="AD763" s="73">
        <v>35</v>
      </c>
      <c r="AE763" s="73">
        <v>10</v>
      </c>
      <c r="AF763" s="73">
        <v>4</v>
      </c>
      <c r="AG763" s="73">
        <v>2</v>
      </c>
      <c r="AH763" s="73">
        <v>2</v>
      </c>
      <c r="AI763" s="73">
        <v>1</v>
      </c>
      <c r="AJ763" s="73">
        <v>1</v>
      </c>
      <c r="AK763" s="73">
        <v>1</v>
      </c>
      <c r="AL763" s="73">
        <v>0</v>
      </c>
      <c r="AM763" s="73">
        <v>0</v>
      </c>
      <c r="AN763" s="73">
        <v>0</v>
      </c>
      <c r="AO763" s="73">
        <v>1</v>
      </c>
      <c r="AP763" s="73">
        <v>1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">
      <c r="B764" s="35" t="s">
        <v>177</v>
      </c>
      <c r="Y764" s="35" t="s">
        <v>177</v>
      </c>
    </row>
    <row r="765" spans="1:52" s="2" customFormat="1" ht="12.6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5730</v>
      </c>
      <c r="C768" s="37">
        <v>189</v>
      </c>
      <c r="D768" s="38">
        <v>120</v>
      </c>
      <c r="E768" s="38">
        <v>4805</v>
      </c>
      <c r="F768" s="38">
        <v>23</v>
      </c>
      <c r="G768" s="38">
        <v>332</v>
      </c>
      <c r="H768" s="38">
        <v>108</v>
      </c>
      <c r="I768" s="38">
        <v>107</v>
      </c>
      <c r="J768" s="38">
        <v>14</v>
      </c>
      <c r="K768" s="38">
        <v>5</v>
      </c>
      <c r="L768" s="38">
        <v>6</v>
      </c>
      <c r="M768" s="38">
        <v>10</v>
      </c>
      <c r="N768" s="39">
        <v>6</v>
      </c>
      <c r="O768" s="39">
        <v>5</v>
      </c>
      <c r="P768" s="39">
        <v>0</v>
      </c>
      <c r="Q768" s="75">
        <v>234</v>
      </c>
      <c r="R768" s="188">
        <v>4.0839999999999996</v>
      </c>
      <c r="S768" s="76">
        <v>80</v>
      </c>
      <c r="T768" s="188">
        <v>1.3959999999999999</v>
      </c>
      <c r="U768" s="76">
        <v>10</v>
      </c>
      <c r="V768" s="188">
        <v>0.17499999999999999</v>
      </c>
      <c r="W768" s="188">
        <v>13.3</v>
      </c>
      <c r="X768" s="191">
        <v>16.600000000000001</v>
      </c>
      <c r="Y768" s="81">
        <v>73</v>
      </c>
      <c r="Z768" s="82">
        <v>959</v>
      </c>
      <c r="AA768" s="82">
        <v>3045</v>
      </c>
      <c r="AB768" s="82">
        <v>1419</v>
      </c>
      <c r="AC768" s="82">
        <v>176</v>
      </c>
      <c r="AD768" s="82">
        <v>35</v>
      </c>
      <c r="AE768" s="82">
        <v>13</v>
      </c>
      <c r="AF768" s="82">
        <v>1</v>
      </c>
      <c r="AG768" s="82">
        <v>1</v>
      </c>
      <c r="AH768" s="82">
        <v>0</v>
      </c>
      <c r="AI768" s="82">
        <v>0</v>
      </c>
      <c r="AJ768" s="82">
        <v>8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5633</v>
      </c>
      <c r="C769" s="42">
        <v>102</v>
      </c>
      <c r="D769" s="43">
        <v>146</v>
      </c>
      <c r="E769" s="43">
        <v>4728</v>
      </c>
      <c r="F769" s="43">
        <v>29</v>
      </c>
      <c r="G769" s="43">
        <v>540</v>
      </c>
      <c r="H769" s="43">
        <v>37</v>
      </c>
      <c r="I769" s="43">
        <v>29</v>
      </c>
      <c r="J769" s="43">
        <v>13</v>
      </c>
      <c r="K769" s="43">
        <v>2</v>
      </c>
      <c r="L769" s="43">
        <v>3</v>
      </c>
      <c r="M769" s="43">
        <v>4</v>
      </c>
      <c r="N769" s="44">
        <v>0</v>
      </c>
      <c r="O769" s="44">
        <v>0</v>
      </c>
      <c r="P769" s="44">
        <v>0</v>
      </c>
      <c r="Q769" s="42">
        <v>242</v>
      </c>
      <c r="R769" s="189">
        <v>4.2960000000000003</v>
      </c>
      <c r="S769" s="43">
        <v>71</v>
      </c>
      <c r="T769" s="189">
        <v>1.26</v>
      </c>
      <c r="U769" s="43">
        <v>2</v>
      </c>
      <c r="V769" s="189">
        <v>3.5999999999999997E-2</v>
      </c>
      <c r="W769" s="189">
        <v>11.9</v>
      </c>
      <c r="X769" s="192">
        <v>16.5</v>
      </c>
      <c r="Y769" s="86">
        <v>240</v>
      </c>
      <c r="Z769" s="87">
        <v>1881</v>
      </c>
      <c r="AA769" s="87">
        <v>2121</v>
      </c>
      <c r="AB769" s="87">
        <v>1149</v>
      </c>
      <c r="AC769" s="87">
        <v>190</v>
      </c>
      <c r="AD769" s="87">
        <v>39</v>
      </c>
      <c r="AE769" s="87">
        <v>11</v>
      </c>
      <c r="AF769" s="87">
        <v>1</v>
      </c>
      <c r="AG769" s="87">
        <v>1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4932</v>
      </c>
      <c r="C770" s="42">
        <v>119</v>
      </c>
      <c r="D770" s="43">
        <v>125</v>
      </c>
      <c r="E770" s="43">
        <v>4172</v>
      </c>
      <c r="F770" s="43">
        <v>26</v>
      </c>
      <c r="G770" s="43">
        <v>346</v>
      </c>
      <c r="H770" s="43">
        <v>88</v>
      </c>
      <c r="I770" s="43">
        <v>38</v>
      </c>
      <c r="J770" s="43">
        <v>11</v>
      </c>
      <c r="K770" s="43">
        <v>2</v>
      </c>
      <c r="L770" s="43">
        <v>3</v>
      </c>
      <c r="M770" s="43">
        <v>2</v>
      </c>
      <c r="N770" s="44">
        <v>0</v>
      </c>
      <c r="O770" s="44">
        <v>0</v>
      </c>
      <c r="P770" s="44">
        <v>0</v>
      </c>
      <c r="Q770" s="42">
        <v>282</v>
      </c>
      <c r="R770" s="189">
        <v>5.718</v>
      </c>
      <c r="S770" s="43">
        <v>61</v>
      </c>
      <c r="T770" s="189">
        <v>1.2370000000000001</v>
      </c>
      <c r="U770" s="43">
        <v>8</v>
      </c>
      <c r="V770" s="189">
        <v>0.16200000000000001</v>
      </c>
      <c r="W770" s="189">
        <v>13.1</v>
      </c>
      <c r="X770" s="192">
        <v>17.600000000000001</v>
      </c>
      <c r="Y770" s="86">
        <v>160</v>
      </c>
      <c r="Z770" s="87">
        <v>1194</v>
      </c>
      <c r="AA770" s="87">
        <v>1871</v>
      </c>
      <c r="AB770" s="87">
        <v>1425</v>
      </c>
      <c r="AC770" s="87">
        <v>240</v>
      </c>
      <c r="AD770" s="87">
        <v>26</v>
      </c>
      <c r="AE770" s="87">
        <v>8</v>
      </c>
      <c r="AF770" s="87">
        <v>4</v>
      </c>
      <c r="AG770" s="87">
        <v>0</v>
      </c>
      <c r="AH770" s="87">
        <v>0</v>
      </c>
      <c r="AI770" s="87">
        <v>4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4826</v>
      </c>
      <c r="C771" s="42">
        <v>166</v>
      </c>
      <c r="D771" s="43">
        <v>156</v>
      </c>
      <c r="E771" s="43">
        <v>3928</v>
      </c>
      <c r="F771" s="43">
        <v>17</v>
      </c>
      <c r="G771" s="43">
        <v>195</v>
      </c>
      <c r="H771" s="43">
        <v>159</v>
      </c>
      <c r="I771" s="43">
        <v>159</v>
      </c>
      <c r="J771" s="43">
        <v>15</v>
      </c>
      <c r="K771" s="43">
        <v>3</v>
      </c>
      <c r="L771" s="43">
        <v>10</v>
      </c>
      <c r="M771" s="43">
        <v>14</v>
      </c>
      <c r="N771" s="44">
        <v>2</v>
      </c>
      <c r="O771" s="44">
        <v>2</v>
      </c>
      <c r="P771" s="44">
        <v>0</v>
      </c>
      <c r="Q771" s="42">
        <v>277</v>
      </c>
      <c r="R771" s="189">
        <v>5.74</v>
      </c>
      <c r="S771" s="43">
        <v>83</v>
      </c>
      <c r="T771" s="189">
        <v>1.72</v>
      </c>
      <c r="U771" s="43">
        <v>28</v>
      </c>
      <c r="V771" s="189">
        <v>0.57999999999999996</v>
      </c>
      <c r="W771" s="189">
        <v>13.2</v>
      </c>
      <c r="X771" s="192">
        <v>17.3</v>
      </c>
      <c r="Y771" s="86">
        <v>130</v>
      </c>
      <c r="Z771" s="87">
        <v>1141</v>
      </c>
      <c r="AA771" s="87">
        <v>2029</v>
      </c>
      <c r="AB771" s="87">
        <v>1249</v>
      </c>
      <c r="AC771" s="87">
        <v>206</v>
      </c>
      <c r="AD771" s="87">
        <v>31</v>
      </c>
      <c r="AE771" s="87">
        <v>12</v>
      </c>
      <c r="AF771" s="87">
        <v>10</v>
      </c>
      <c r="AG771" s="87">
        <v>0</v>
      </c>
      <c r="AH771" s="87">
        <v>4</v>
      </c>
      <c r="AI771" s="87">
        <v>0</v>
      </c>
      <c r="AJ771" s="87">
        <v>0</v>
      </c>
      <c r="AK771" s="87">
        <v>2</v>
      </c>
      <c r="AL771" s="87">
        <v>0</v>
      </c>
      <c r="AM771" s="87">
        <v>0</v>
      </c>
      <c r="AN771" s="87">
        <v>3</v>
      </c>
      <c r="AO771" s="87">
        <v>0</v>
      </c>
      <c r="AP771" s="87">
        <v>9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5920</v>
      </c>
      <c r="C772" s="42">
        <v>140</v>
      </c>
      <c r="D772" s="43">
        <v>165</v>
      </c>
      <c r="E772" s="43">
        <v>5123</v>
      </c>
      <c r="F772" s="43">
        <v>37</v>
      </c>
      <c r="G772" s="43">
        <v>192</v>
      </c>
      <c r="H772" s="43">
        <v>151</v>
      </c>
      <c r="I772" s="43">
        <v>79</v>
      </c>
      <c r="J772" s="43">
        <v>9</v>
      </c>
      <c r="K772" s="43">
        <v>6</v>
      </c>
      <c r="L772" s="43">
        <v>5</v>
      </c>
      <c r="M772" s="43">
        <v>10</v>
      </c>
      <c r="N772" s="44">
        <v>2</v>
      </c>
      <c r="O772" s="44">
        <v>1</v>
      </c>
      <c r="P772" s="44">
        <v>0</v>
      </c>
      <c r="Q772" s="42">
        <v>350</v>
      </c>
      <c r="R772" s="189">
        <v>5.9119999999999999</v>
      </c>
      <c r="S772" s="43">
        <v>82</v>
      </c>
      <c r="T772" s="189">
        <v>1.385</v>
      </c>
      <c r="U772" s="43">
        <v>18</v>
      </c>
      <c r="V772" s="189">
        <v>0.30399999999999999</v>
      </c>
      <c r="W772" s="189">
        <v>14.4</v>
      </c>
      <c r="X772" s="192">
        <v>18</v>
      </c>
      <c r="Y772" s="86">
        <v>41</v>
      </c>
      <c r="Z772" s="87">
        <v>648</v>
      </c>
      <c r="AA772" s="87">
        <v>2784</v>
      </c>
      <c r="AB772" s="87">
        <v>2097</v>
      </c>
      <c r="AC772" s="87">
        <v>294</v>
      </c>
      <c r="AD772" s="87">
        <v>33</v>
      </c>
      <c r="AE772" s="87">
        <v>5</v>
      </c>
      <c r="AF772" s="87">
        <v>5</v>
      </c>
      <c r="AG772" s="87">
        <v>7</v>
      </c>
      <c r="AH772" s="87">
        <v>1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5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5664</v>
      </c>
      <c r="C773" s="42">
        <v>87</v>
      </c>
      <c r="D773" s="43">
        <v>136</v>
      </c>
      <c r="E773" s="43">
        <v>4928</v>
      </c>
      <c r="F773" s="43">
        <v>33</v>
      </c>
      <c r="G773" s="43">
        <v>112</v>
      </c>
      <c r="H773" s="43">
        <v>203</v>
      </c>
      <c r="I773" s="43">
        <v>138</v>
      </c>
      <c r="J773" s="43">
        <v>3</v>
      </c>
      <c r="K773" s="43">
        <v>3</v>
      </c>
      <c r="L773" s="43">
        <v>9</v>
      </c>
      <c r="M773" s="43">
        <v>10</v>
      </c>
      <c r="N773" s="44">
        <v>2</v>
      </c>
      <c r="O773" s="44">
        <v>0</v>
      </c>
      <c r="P773" s="44">
        <v>0</v>
      </c>
      <c r="Q773" s="42">
        <v>318</v>
      </c>
      <c r="R773" s="189">
        <v>5.6139999999999999</v>
      </c>
      <c r="S773" s="43">
        <v>101</v>
      </c>
      <c r="T773" s="189">
        <v>1.7829999999999999</v>
      </c>
      <c r="U773" s="43">
        <v>20</v>
      </c>
      <c r="V773" s="189">
        <v>0.35299999999999998</v>
      </c>
      <c r="W773" s="189">
        <v>14.8</v>
      </c>
      <c r="X773" s="192">
        <v>17.8</v>
      </c>
      <c r="Y773" s="86">
        <v>25</v>
      </c>
      <c r="Z773" s="87">
        <v>434</v>
      </c>
      <c r="AA773" s="87">
        <v>2643</v>
      </c>
      <c r="AB773" s="87">
        <v>2244</v>
      </c>
      <c r="AC773" s="87">
        <v>240</v>
      </c>
      <c r="AD773" s="87">
        <v>40</v>
      </c>
      <c r="AE773" s="87">
        <v>18</v>
      </c>
      <c r="AF773" s="87">
        <v>0</v>
      </c>
      <c r="AG773" s="87">
        <v>3</v>
      </c>
      <c r="AH773" s="87">
        <v>9</v>
      </c>
      <c r="AI773" s="87">
        <v>3</v>
      </c>
      <c r="AJ773" s="87">
        <v>0</v>
      </c>
      <c r="AK773" s="87">
        <v>4</v>
      </c>
      <c r="AL773" s="87">
        <v>0</v>
      </c>
      <c r="AM773" s="87">
        <v>0</v>
      </c>
      <c r="AN773" s="87">
        <v>0</v>
      </c>
      <c r="AO773" s="87">
        <v>1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4446</v>
      </c>
      <c r="C774" s="46">
        <v>120</v>
      </c>
      <c r="D774" s="47">
        <v>132</v>
      </c>
      <c r="E774" s="47">
        <v>3780</v>
      </c>
      <c r="F774" s="47">
        <v>21</v>
      </c>
      <c r="G774" s="47">
        <v>55</v>
      </c>
      <c r="H774" s="47">
        <v>187</v>
      </c>
      <c r="I774" s="47">
        <v>129</v>
      </c>
      <c r="J774" s="47">
        <v>2</v>
      </c>
      <c r="K774" s="47">
        <v>0</v>
      </c>
      <c r="L774" s="47">
        <v>4</v>
      </c>
      <c r="M774" s="47">
        <v>12</v>
      </c>
      <c r="N774" s="48">
        <v>2</v>
      </c>
      <c r="O774" s="48">
        <v>2</v>
      </c>
      <c r="P774" s="48">
        <v>0</v>
      </c>
      <c r="Q774" s="77">
        <v>307</v>
      </c>
      <c r="R774" s="190">
        <v>6.9050000000000002</v>
      </c>
      <c r="S774" s="78">
        <v>69</v>
      </c>
      <c r="T774" s="190">
        <v>1.552</v>
      </c>
      <c r="U774" s="78">
        <v>5</v>
      </c>
      <c r="V774" s="190">
        <v>0.112</v>
      </c>
      <c r="W774" s="190">
        <v>14.8</v>
      </c>
      <c r="X774" s="193">
        <v>18.3</v>
      </c>
      <c r="Y774" s="91">
        <v>22</v>
      </c>
      <c r="Z774" s="92">
        <v>362</v>
      </c>
      <c r="AA774" s="92">
        <v>1988</v>
      </c>
      <c r="AB774" s="92">
        <v>1767</v>
      </c>
      <c r="AC774" s="92">
        <v>254</v>
      </c>
      <c r="AD774" s="92">
        <v>42</v>
      </c>
      <c r="AE774" s="92">
        <v>6</v>
      </c>
      <c r="AF774" s="92">
        <v>5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5">
      <c r="A775" s="50" t="s">
        <v>10</v>
      </c>
      <c r="B775" s="51">
        <v>5408</v>
      </c>
      <c r="C775" s="52">
        <v>143</v>
      </c>
      <c r="D775" s="53">
        <v>142</v>
      </c>
      <c r="E775" s="53">
        <v>4551</v>
      </c>
      <c r="F775" s="53">
        <v>26</v>
      </c>
      <c r="G775" s="53">
        <v>321</v>
      </c>
      <c r="H775" s="53">
        <v>109</v>
      </c>
      <c r="I775" s="53">
        <v>82</v>
      </c>
      <c r="J775" s="53">
        <v>12</v>
      </c>
      <c r="K775" s="53">
        <v>4</v>
      </c>
      <c r="L775" s="53">
        <v>5</v>
      </c>
      <c r="M775" s="53">
        <v>8</v>
      </c>
      <c r="N775" s="54">
        <v>2</v>
      </c>
      <c r="O775" s="54">
        <v>2</v>
      </c>
      <c r="P775" s="54">
        <v>0</v>
      </c>
      <c r="Q775" s="52">
        <v>277</v>
      </c>
      <c r="R775" s="99">
        <v>5.1220414201183431</v>
      </c>
      <c r="S775" s="53">
        <v>75</v>
      </c>
      <c r="T775" s="99">
        <v>1.3868343195266273</v>
      </c>
      <c r="U775" s="53">
        <v>13</v>
      </c>
      <c r="V775" s="99">
        <v>0.24038461538461539</v>
      </c>
      <c r="W775" s="99">
        <v>13.2</v>
      </c>
      <c r="X775" s="102">
        <v>17.2</v>
      </c>
      <c r="Y775" s="94">
        <v>129</v>
      </c>
      <c r="Z775" s="58">
        <v>1165</v>
      </c>
      <c r="AA775" s="58">
        <v>2370</v>
      </c>
      <c r="AB775" s="58">
        <v>1468</v>
      </c>
      <c r="AC775" s="58">
        <v>221</v>
      </c>
      <c r="AD775" s="58">
        <v>33</v>
      </c>
      <c r="AE775" s="58">
        <v>10</v>
      </c>
      <c r="AF775" s="58">
        <v>4</v>
      </c>
      <c r="AG775" s="58">
        <v>2</v>
      </c>
      <c r="AH775" s="58">
        <v>1</v>
      </c>
      <c r="AI775" s="58">
        <v>1</v>
      </c>
      <c r="AJ775" s="58">
        <v>2</v>
      </c>
      <c r="AK775" s="58">
        <v>0</v>
      </c>
      <c r="AL775" s="58">
        <v>0</v>
      </c>
      <c r="AM775" s="58">
        <v>0</v>
      </c>
      <c r="AN775" s="58">
        <v>1</v>
      </c>
      <c r="AO775" s="58">
        <v>1</v>
      </c>
      <c r="AP775" s="58">
        <v>2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5">
      <c r="A776" s="61" t="s">
        <v>11</v>
      </c>
      <c r="B776" s="62">
        <v>5307</v>
      </c>
      <c r="C776" s="55">
        <v>132</v>
      </c>
      <c r="D776" s="56">
        <v>140</v>
      </c>
      <c r="E776" s="56">
        <v>4495</v>
      </c>
      <c r="F776" s="56">
        <v>27</v>
      </c>
      <c r="G776" s="56">
        <v>253</v>
      </c>
      <c r="H776" s="56">
        <v>133</v>
      </c>
      <c r="I776" s="56">
        <v>97</v>
      </c>
      <c r="J776" s="56">
        <v>10</v>
      </c>
      <c r="K776" s="56">
        <v>3</v>
      </c>
      <c r="L776" s="56">
        <v>6</v>
      </c>
      <c r="M776" s="56">
        <v>9</v>
      </c>
      <c r="N776" s="63">
        <v>2</v>
      </c>
      <c r="O776" s="63">
        <v>1</v>
      </c>
      <c r="P776" s="63">
        <v>0</v>
      </c>
      <c r="Q776" s="55">
        <v>287</v>
      </c>
      <c r="R776" s="100">
        <v>5.41</v>
      </c>
      <c r="S776" s="56">
        <v>78</v>
      </c>
      <c r="T776" s="100">
        <v>1.472</v>
      </c>
      <c r="U776" s="56">
        <v>13</v>
      </c>
      <c r="V776" s="100">
        <v>0.245</v>
      </c>
      <c r="W776" s="100">
        <v>13.6</v>
      </c>
      <c r="X776" s="103">
        <v>17.399999999999999</v>
      </c>
      <c r="Y776" s="95">
        <v>99</v>
      </c>
      <c r="Z776" s="65">
        <v>946</v>
      </c>
      <c r="AA776" s="65">
        <v>2354</v>
      </c>
      <c r="AB776" s="65">
        <v>1621</v>
      </c>
      <c r="AC776" s="65">
        <v>229</v>
      </c>
      <c r="AD776" s="65">
        <v>35</v>
      </c>
      <c r="AE776" s="65">
        <v>10</v>
      </c>
      <c r="AF776" s="65">
        <v>4</v>
      </c>
      <c r="AG776" s="65">
        <v>2</v>
      </c>
      <c r="AH776" s="65">
        <v>2</v>
      </c>
      <c r="AI776" s="65">
        <v>1</v>
      </c>
      <c r="AJ776" s="65">
        <v>1</v>
      </c>
      <c r="AK776" s="65">
        <v>1</v>
      </c>
      <c r="AL776" s="65">
        <v>0</v>
      </c>
      <c r="AM776" s="65">
        <v>0</v>
      </c>
      <c r="AN776" s="65">
        <v>0</v>
      </c>
      <c r="AO776" s="65">
        <v>1</v>
      </c>
      <c r="AP776" s="65">
        <v>1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5">
      <c r="A777" s="67" t="s">
        <v>185</v>
      </c>
      <c r="B777" s="68">
        <v>37151</v>
      </c>
      <c r="C777" s="69">
        <v>923</v>
      </c>
      <c r="D777" s="70">
        <v>980</v>
      </c>
      <c r="E777" s="70">
        <v>31464</v>
      </c>
      <c r="F777" s="70">
        <v>186</v>
      </c>
      <c r="G777" s="70">
        <v>1772</v>
      </c>
      <c r="H777" s="70">
        <v>933</v>
      </c>
      <c r="I777" s="70">
        <v>679</v>
      </c>
      <c r="J777" s="70">
        <v>67</v>
      </c>
      <c r="K777" s="70">
        <v>21</v>
      </c>
      <c r="L777" s="70">
        <v>40</v>
      </c>
      <c r="M777" s="70">
        <v>62</v>
      </c>
      <c r="N777" s="71">
        <v>14</v>
      </c>
      <c r="O777" s="71">
        <v>10</v>
      </c>
      <c r="P777" s="71">
        <v>0</v>
      </c>
      <c r="Q777" s="69">
        <v>2010</v>
      </c>
      <c r="R777" s="101">
        <v>5.41</v>
      </c>
      <c r="S777" s="70">
        <v>547</v>
      </c>
      <c r="T777" s="101">
        <v>1.472</v>
      </c>
      <c r="U777" s="70">
        <v>91</v>
      </c>
      <c r="V777" s="101">
        <v>0.245</v>
      </c>
      <c r="W777" s="101">
        <v>13.6</v>
      </c>
      <c r="X777" s="104">
        <v>17.399999999999999</v>
      </c>
      <c r="Y777" s="96">
        <v>691</v>
      </c>
      <c r="Z777" s="73">
        <v>6619</v>
      </c>
      <c r="AA777" s="73">
        <v>16481</v>
      </c>
      <c r="AB777" s="73">
        <v>11350</v>
      </c>
      <c r="AC777" s="73">
        <v>1600</v>
      </c>
      <c r="AD777" s="73">
        <v>246</v>
      </c>
      <c r="AE777" s="73">
        <v>73</v>
      </c>
      <c r="AF777" s="73">
        <v>26</v>
      </c>
      <c r="AG777" s="73">
        <v>12</v>
      </c>
      <c r="AH777" s="73">
        <v>14</v>
      </c>
      <c r="AI777" s="73">
        <v>7</v>
      </c>
      <c r="AJ777" s="73">
        <v>8</v>
      </c>
      <c r="AK777" s="73">
        <v>6</v>
      </c>
      <c r="AL777" s="73">
        <v>0</v>
      </c>
      <c r="AM777" s="73">
        <v>0</v>
      </c>
      <c r="AN777" s="73">
        <v>3</v>
      </c>
      <c r="AO777" s="73">
        <v>6</v>
      </c>
      <c r="AP777" s="73">
        <v>9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186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85546875" defaultRowHeight="13.5" x14ac:dyDescent="0.3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x14ac:dyDescent="0.25">
      <c r="A3" s="197" t="s">
        <v>38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 x14ac:dyDescent="0.2">
      <c r="A8" s="105" t="s">
        <v>70</v>
      </c>
      <c r="B8" s="105">
        <v>27</v>
      </c>
      <c r="C8" s="106">
        <v>2</v>
      </c>
      <c r="D8" s="107">
        <v>3</v>
      </c>
      <c r="E8" s="107">
        <v>21</v>
      </c>
      <c r="F8" s="107">
        <v>0</v>
      </c>
      <c r="G8" s="107">
        <v>0</v>
      </c>
      <c r="H8" s="107">
        <v>0</v>
      </c>
      <c r="I8" s="107">
        <v>1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8</v>
      </c>
      <c r="R8" s="176">
        <v>29.63</v>
      </c>
      <c r="S8" s="107">
        <v>2</v>
      </c>
      <c r="T8" s="176">
        <v>7.407</v>
      </c>
      <c r="U8" s="107">
        <v>0</v>
      </c>
      <c r="V8" s="176">
        <v>0</v>
      </c>
      <c r="W8" s="176">
        <v>18</v>
      </c>
      <c r="X8" s="182">
        <v>23.1</v>
      </c>
      <c r="Y8" s="106">
        <v>0</v>
      </c>
      <c r="Z8" s="107">
        <v>1</v>
      </c>
      <c r="AA8" s="107">
        <v>5</v>
      </c>
      <c r="AB8" s="107">
        <v>13</v>
      </c>
      <c r="AC8" s="107">
        <v>6</v>
      </c>
      <c r="AD8" s="107">
        <v>2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 x14ac:dyDescent="0.2">
      <c r="A9" s="111" t="s">
        <v>72</v>
      </c>
      <c r="B9" s="111">
        <v>22</v>
      </c>
      <c r="C9" s="112">
        <v>0</v>
      </c>
      <c r="D9" s="113">
        <v>1</v>
      </c>
      <c r="E9" s="113">
        <v>20</v>
      </c>
      <c r="F9" s="113">
        <v>0</v>
      </c>
      <c r="G9" s="113">
        <v>1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4</v>
      </c>
      <c r="R9" s="177">
        <v>18.18</v>
      </c>
      <c r="S9" s="113">
        <v>1</v>
      </c>
      <c r="T9" s="177">
        <v>4.5449999999999999</v>
      </c>
      <c r="U9" s="113">
        <v>0</v>
      </c>
      <c r="V9" s="177">
        <v>0</v>
      </c>
      <c r="W9" s="177">
        <v>17.3</v>
      </c>
      <c r="X9" s="183">
        <v>22.4</v>
      </c>
      <c r="Y9" s="112">
        <v>0</v>
      </c>
      <c r="Z9" s="113">
        <v>1</v>
      </c>
      <c r="AA9" s="113">
        <v>6</v>
      </c>
      <c r="AB9" s="113">
        <v>11</v>
      </c>
      <c r="AC9" s="113">
        <v>3</v>
      </c>
      <c r="AD9" s="113">
        <v>1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 x14ac:dyDescent="0.2">
      <c r="A10" s="111" t="s">
        <v>73</v>
      </c>
      <c r="B10" s="111">
        <v>24</v>
      </c>
      <c r="C10" s="112">
        <v>2</v>
      </c>
      <c r="D10" s="113">
        <v>2</v>
      </c>
      <c r="E10" s="113">
        <v>19</v>
      </c>
      <c r="F10" s="113">
        <v>0</v>
      </c>
      <c r="G10" s="113">
        <v>0</v>
      </c>
      <c r="H10" s="113">
        <v>0</v>
      </c>
      <c r="I10" s="113">
        <v>1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6</v>
      </c>
      <c r="R10" s="177">
        <v>25</v>
      </c>
      <c r="S10" s="113">
        <v>4</v>
      </c>
      <c r="T10" s="177">
        <v>16.670000000000002</v>
      </c>
      <c r="U10" s="113">
        <v>0</v>
      </c>
      <c r="V10" s="177">
        <v>0</v>
      </c>
      <c r="W10" s="177">
        <v>17.899999999999999</v>
      </c>
      <c r="X10" s="183">
        <v>24.5</v>
      </c>
      <c r="Y10" s="112">
        <v>1</v>
      </c>
      <c r="Z10" s="113">
        <v>1</v>
      </c>
      <c r="AA10" s="113">
        <v>1</v>
      </c>
      <c r="AB10" s="113">
        <v>15</v>
      </c>
      <c r="AC10" s="113">
        <v>5</v>
      </c>
      <c r="AD10" s="113">
        <v>1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 x14ac:dyDescent="0.2">
      <c r="A11" s="111" t="s">
        <v>74</v>
      </c>
      <c r="B11" s="111">
        <v>15</v>
      </c>
      <c r="C11" s="112">
        <v>0</v>
      </c>
      <c r="D11" s="113">
        <v>3</v>
      </c>
      <c r="E11" s="113">
        <v>11</v>
      </c>
      <c r="F11" s="113">
        <v>0</v>
      </c>
      <c r="G11" s="113">
        <v>1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9</v>
      </c>
      <c r="R11" s="177">
        <v>60</v>
      </c>
      <c r="S11" s="113">
        <v>7</v>
      </c>
      <c r="T11" s="177">
        <v>46.67</v>
      </c>
      <c r="U11" s="113">
        <v>0</v>
      </c>
      <c r="V11" s="177">
        <v>0</v>
      </c>
      <c r="W11" s="177">
        <v>21.4</v>
      </c>
      <c r="X11" s="183">
        <v>29.5</v>
      </c>
      <c r="Y11" s="112">
        <v>0</v>
      </c>
      <c r="Z11" s="113">
        <v>2</v>
      </c>
      <c r="AA11" s="113">
        <v>2</v>
      </c>
      <c r="AB11" s="113">
        <v>2</v>
      </c>
      <c r="AC11" s="113">
        <v>2</v>
      </c>
      <c r="AD11" s="113">
        <v>5</v>
      </c>
      <c r="AE11" s="113">
        <v>2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 x14ac:dyDescent="0.2">
      <c r="A12" s="111" t="s">
        <v>75</v>
      </c>
      <c r="B12" s="111">
        <v>13</v>
      </c>
      <c r="C12" s="112">
        <v>0</v>
      </c>
      <c r="D12" s="113">
        <v>1</v>
      </c>
      <c r="E12" s="113">
        <v>11</v>
      </c>
      <c r="F12" s="113">
        <v>0</v>
      </c>
      <c r="G12" s="113">
        <v>0</v>
      </c>
      <c r="H12" s="113">
        <v>0</v>
      </c>
      <c r="I12" s="113">
        <v>1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8</v>
      </c>
      <c r="R12" s="177">
        <v>61.54</v>
      </c>
      <c r="S12" s="113">
        <v>5</v>
      </c>
      <c r="T12" s="177">
        <v>38.46</v>
      </c>
      <c r="U12" s="113">
        <v>0</v>
      </c>
      <c r="V12" s="177">
        <v>0</v>
      </c>
      <c r="W12" s="177">
        <v>21.1</v>
      </c>
      <c r="X12" s="183">
        <v>24.7</v>
      </c>
      <c r="Y12" s="112">
        <v>0</v>
      </c>
      <c r="Z12" s="113">
        <v>0</v>
      </c>
      <c r="AA12" s="113">
        <v>0</v>
      </c>
      <c r="AB12" s="113">
        <v>5</v>
      </c>
      <c r="AC12" s="113">
        <v>7</v>
      </c>
      <c r="AD12" s="113">
        <v>1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 x14ac:dyDescent="0.2">
      <c r="A13" s="111" t="s">
        <v>76</v>
      </c>
      <c r="B13" s="111">
        <v>14</v>
      </c>
      <c r="C13" s="112">
        <v>0</v>
      </c>
      <c r="D13" s="113">
        <v>1</v>
      </c>
      <c r="E13" s="113">
        <v>13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8</v>
      </c>
      <c r="R13" s="177">
        <v>57.14</v>
      </c>
      <c r="S13" s="113">
        <v>2</v>
      </c>
      <c r="T13" s="177">
        <v>14.29</v>
      </c>
      <c r="U13" s="113">
        <v>0</v>
      </c>
      <c r="V13" s="177">
        <v>0</v>
      </c>
      <c r="W13" s="177">
        <v>21.6</v>
      </c>
      <c r="X13" s="183">
        <v>25.2</v>
      </c>
      <c r="Y13" s="112">
        <v>0</v>
      </c>
      <c r="Z13" s="113">
        <v>0</v>
      </c>
      <c r="AA13" s="113">
        <v>0</v>
      </c>
      <c r="AB13" s="113">
        <v>6</v>
      </c>
      <c r="AC13" s="113">
        <v>6</v>
      </c>
      <c r="AD13" s="113">
        <v>1</v>
      </c>
      <c r="AE13" s="113">
        <v>1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 x14ac:dyDescent="0.2">
      <c r="A14" s="111" t="s">
        <v>77</v>
      </c>
      <c r="B14" s="111">
        <v>11</v>
      </c>
      <c r="C14" s="112">
        <v>1</v>
      </c>
      <c r="D14" s="113">
        <v>1</v>
      </c>
      <c r="E14" s="113">
        <v>8</v>
      </c>
      <c r="F14" s="113">
        <v>0</v>
      </c>
      <c r="G14" s="113">
        <v>0</v>
      </c>
      <c r="H14" s="113">
        <v>1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7</v>
      </c>
      <c r="R14" s="177">
        <v>63.64</v>
      </c>
      <c r="S14" s="113">
        <v>2</v>
      </c>
      <c r="T14" s="177">
        <v>18.18</v>
      </c>
      <c r="U14" s="113">
        <v>0</v>
      </c>
      <c r="V14" s="177">
        <v>0</v>
      </c>
      <c r="W14" s="177">
        <v>19.7</v>
      </c>
      <c r="X14" s="183">
        <v>25.9</v>
      </c>
      <c r="Y14" s="112">
        <v>0</v>
      </c>
      <c r="Z14" s="113">
        <v>0</v>
      </c>
      <c r="AA14" s="113">
        <v>2</v>
      </c>
      <c r="AB14" s="113">
        <v>2</v>
      </c>
      <c r="AC14" s="113">
        <v>5</v>
      </c>
      <c r="AD14" s="113">
        <v>2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 x14ac:dyDescent="0.2">
      <c r="A15" s="111" t="s">
        <v>78</v>
      </c>
      <c r="B15" s="111">
        <v>13</v>
      </c>
      <c r="C15" s="112">
        <v>0</v>
      </c>
      <c r="D15" s="113">
        <v>3</v>
      </c>
      <c r="E15" s="113">
        <v>8</v>
      </c>
      <c r="F15" s="113">
        <v>0</v>
      </c>
      <c r="G15" s="113">
        <v>0</v>
      </c>
      <c r="H15" s="113">
        <v>1</v>
      </c>
      <c r="I15" s="113">
        <v>1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2</v>
      </c>
      <c r="R15" s="177">
        <v>15.38</v>
      </c>
      <c r="S15" s="113">
        <v>1</v>
      </c>
      <c r="T15" s="177">
        <v>7.6920000000000002</v>
      </c>
      <c r="U15" s="113">
        <v>0</v>
      </c>
      <c r="V15" s="177">
        <v>0</v>
      </c>
      <c r="W15" s="177">
        <v>16.5</v>
      </c>
      <c r="X15" s="183">
        <v>21.1</v>
      </c>
      <c r="Y15" s="112">
        <v>0</v>
      </c>
      <c r="Z15" s="113">
        <v>1</v>
      </c>
      <c r="AA15" s="113">
        <v>2</v>
      </c>
      <c r="AB15" s="113">
        <v>8</v>
      </c>
      <c r="AC15" s="113">
        <v>1</v>
      </c>
      <c r="AD15" s="113">
        <v>1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 x14ac:dyDescent="0.2">
      <c r="A16" s="111" t="s">
        <v>79</v>
      </c>
      <c r="B16" s="111">
        <v>12</v>
      </c>
      <c r="C16" s="112">
        <v>0</v>
      </c>
      <c r="D16" s="113">
        <v>3</v>
      </c>
      <c r="E16" s="113">
        <v>9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2</v>
      </c>
      <c r="R16" s="177">
        <v>16.670000000000002</v>
      </c>
      <c r="S16" s="113">
        <v>2</v>
      </c>
      <c r="T16" s="177">
        <v>16.670000000000002</v>
      </c>
      <c r="U16" s="113">
        <v>0</v>
      </c>
      <c r="V16" s="177">
        <v>0</v>
      </c>
      <c r="W16" s="177">
        <v>17.2</v>
      </c>
      <c r="X16" s="183">
        <v>24.4</v>
      </c>
      <c r="Y16" s="112">
        <v>0</v>
      </c>
      <c r="Z16" s="113">
        <v>1</v>
      </c>
      <c r="AA16" s="113">
        <v>3</v>
      </c>
      <c r="AB16" s="113">
        <v>6</v>
      </c>
      <c r="AC16" s="113">
        <v>1</v>
      </c>
      <c r="AD16" s="113">
        <v>1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 x14ac:dyDescent="0.2">
      <c r="A17" s="111" t="s">
        <v>80</v>
      </c>
      <c r="B17" s="111">
        <v>4</v>
      </c>
      <c r="C17" s="112">
        <v>0</v>
      </c>
      <c r="D17" s="113">
        <v>0</v>
      </c>
      <c r="E17" s="113">
        <v>3</v>
      </c>
      <c r="F17" s="113">
        <v>0</v>
      </c>
      <c r="G17" s="113">
        <v>0</v>
      </c>
      <c r="H17" s="113">
        <v>1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</v>
      </c>
      <c r="R17" s="177">
        <v>25</v>
      </c>
      <c r="S17" s="113">
        <v>1</v>
      </c>
      <c r="T17" s="177">
        <v>25</v>
      </c>
      <c r="U17" s="113">
        <v>0</v>
      </c>
      <c r="V17" s="177">
        <v>0</v>
      </c>
      <c r="W17" s="177">
        <v>18.8</v>
      </c>
      <c r="X17" s="183" t="s">
        <v>71</v>
      </c>
      <c r="Y17" s="112">
        <v>0</v>
      </c>
      <c r="Z17" s="113">
        <v>0</v>
      </c>
      <c r="AA17" s="113">
        <v>1</v>
      </c>
      <c r="AB17" s="113">
        <v>2</v>
      </c>
      <c r="AC17" s="113">
        <v>0</v>
      </c>
      <c r="AD17" s="113">
        <v>1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 x14ac:dyDescent="0.2">
      <c r="A18" s="111" t="s">
        <v>81</v>
      </c>
      <c r="B18" s="111">
        <v>8</v>
      </c>
      <c r="C18" s="112">
        <v>0</v>
      </c>
      <c r="D18" s="113">
        <v>0</v>
      </c>
      <c r="E18" s="113">
        <v>8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</v>
      </c>
      <c r="R18" s="177">
        <v>12.5</v>
      </c>
      <c r="S18" s="113">
        <v>1</v>
      </c>
      <c r="T18" s="177">
        <v>12.5</v>
      </c>
      <c r="U18" s="113">
        <v>0</v>
      </c>
      <c r="V18" s="177">
        <v>0</v>
      </c>
      <c r="W18" s="177">
        <v>18.899999999999999</v>
      </c>
      <c r="X18" s="183" t="s">
        <v>71</v>
      </c>
      <c r="Y18" s="112">
        <v>0</v>
      </c>
      <c r="Z18" s="113">
        <v>0</v>
      </c>
      <c r="AA18" s="113">
        <v>0</v>
      </c>
      <c r="AB18" s="113">
        <v>7</v>
      </c>
      <c r="AC18" s="113">
        <v>0</v>
      </c>
      <c r="AD18" s="113">
        <v>1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 x14ac:dyDescent="0.2">
      <c r="A19" s="111" t="s">
        <v>82</v>
      </c>
      <c r="B19" s="111">
        <v>10</v>
      </c>
      <c r="C19" s="112">
        <v>1</v>
      </c>
      <c r="D19" s="113">
        <v>0</v>
      </c>
      <c r="E19" s="113">
        <v>9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8</v>
      </c>
      <c r="R19" s="177">
        <v>80</v>
      </c>
      <c r="S19" s="113">
        <v>3</v>
      </c>
      <c r="T19" s="177">
        <v>30</v>
      </c>
      <c r="U19" s="113">
        <v>0</v>
      </c>
      <c r="V19" s="177">
        <v>0</v>
      </c>
      <c r="W19" s="177">
        <v>21.6</v>
      </c>
      <c r="X19" s="183" t="s">
        <v>71</v>
      </c>
      <c r="Y19" s="112">
        <v>1</v>
      </c>
      <c r="Z19" s="113">
        <v>0</v>
      </c>
      <c r="AA19" s="113">
        <v>0</v>
      </c>
      <c r="AB19" s="113">
        <v>1</v>
      </c>
      <c r="AC19" s="113">
        <v>7</v>
      </c>
      <c r="AD19" s="113">
        <v>1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 x14ac:dyDescent="0.2">
      <c r="A20" s="111" t="s">
        <v>83</v>
      </c>
      <c r="B20" s="111">
        <v>9</v>
      </c>
      <c r="C20" s="112">
        <v>0</v>
      </c>
      <c r="D20" s="113">
        <v>0</v>
      </c>
      <c r="E20" s="113">
        <v>8</v>
      </c>
      <c r="F20" s="113">
        <v>0</v>
      </c>
      <c r="G20" s="113">
        <v>1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2</v>
      </c>
      <c r="R20" s="177">
        <v>22.22</v>
      </c>
      <c r="S20" s="113">
        <v>0</v>
      </c>
      <c r="T20" s="177">
        <v>0</v>
      </c>
      <c r="U20" s="113">
        <v>0</v>
      </c>
      <c r="V20" s="177">
        <v>0</v>
      </c>
      <c r="W20" s="177">
        <v>20.2</v>
      </c>
      <c r="X20" s="183" t="s">
        <v>71</v>
      </c>
      <c r="Y20" s="112">
        <v>0</v>
      </c>
      <c r="Z20" s="113">
        <v>0</v>
      </c>
      <c r="AA20" s="113">
        <v>0</v>
      </c>
      <c r="AB20" s="113">
        <v>7</v>
      </c>
      <c r="AC20" s="113">
        <v>2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 x14ac:dyDescent="0.2">
      <c r="A21" s="111" t="s">
        <v>84</v>
      </c>
      <c r="B21" s="111">
        <v>8</v>
      </c>
      <c r="C21" s="112">
        <v>0</v>
      </c>
      <c r="D21" s="113">
        <v>0</v>
      </c>
      <c r="E21" s="113">
        <v>8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6</v>
      </c>
      <c r="R21" s="177">
        <v>75</v>
      </c>
      <c r="S21" s="113">
        <v>0</v>
      </c>
      <c r="T21" s="177">
        <v>0</v>
      </c>
      <c r="U21" s="113">
        <v>0</v>
      </c>
      <c r="V21" s="177">
        <v>0</v>
      </c>
      <c r="W21" s="177">
        <v>20.9</v>
      </c>
      <c r="X21" s="183" t="s">
        <v>71</v>
      </c>
      <c r="Y21" s="112">
        <v>0</v>
      </c>
      <c r="Z21" s="113">
        <v>0</v>
      </c>
      <c r="AA21" s="113">
        <v>0</v>
      </c>
      <c r="AB21" s="113">
        <v>2</v>
      </c>
      <c r="AC21" s="113">
        <v>6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 x14ac:dyDescent="0.2">
      <c r="A22" s="111" t="s">
        <v>85</v>
      </c>
      <c r="B22" s="111">
        <v>5</v>
      </c>
      <c r="C22" s="112">
        <v>0</v>
      </c>
      <c r="D22" s="113">
        <v>0</v>
      </c>
      <c r="E22" s="113">
        <v>5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1</v>
      </c>
      <c r="R22" s="177">
        <v>20</v>
      </c>
      <c r="S22" s="113">
        <v>0</v>
      </c>
      <c r="T22" s="177">
        <v>0</v>
      </c>
      <c r="U22" s="113">
        <v>0</v>
      </c>
      <c r="V22" s="177">
        <v>0</v>
      </c>
      <c r="W22" s="177">
        <v>19.7</v>
      </c>
      <c r="X22" s="183" t="s">
        <v>71</v>
      </c>
      <c r="Y22" s="112">
        <v>0</v>
      </c>
      <c r="Z22" s="113">
        <v>0</v>
      </c>
      <c r="AA22" s="113">
        <v>0</v>
      </c>
      <c r="AB22" s="113">
        <v>4</v>
      </c>
      <c r="AC22" s="113">
        <v>1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 x14ac:dyDescent="0.2">
      <c r="A23" s="111" t="s">
        <v>86</v>
      </c>
      <c r="B23" s="111">
        <v>8</v>
      </c>
      <c r="C23" s="112">
        <v>0</v>
      </c>
      <c r="D23" s="113">
        <v>0</v>
      </c>
      <c r="E23" s="113">
        <v>8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1</v>
      </c>
      <c r="R23" s="177">
        <v>12.5</v>
      </c>
      <c r="S23" s="113">
        <v>1</v>
      </c>
      <c r="T23" s="177">
        <v>12.5</v>
      </c>
      <c r="U23" s="113">
        <v>0</v>
      </c>
      <c r="V23" s="177">
        <v>0</v>
      </c>
      <c r="W23" s="177">
        <v>19.8</v>
      </c>
      <c r="X23" s="183" t="s">
        <v>71</v>
      </c>
      <c r="Y23" s="112">
        <v>0</v>
      </c>
      <c r="Z23" s="113">
        <v>0</v>
      </c>
      <c r="AA23" s="113">
        <v>0</v>
      </c>
      <c r="AB23" s="113">
        <v>7</v>
      </c>
      <c r="AC23" s="113">
        <v>1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 x14ac:dyDescent="0.2">
      <c r="A24" s="111" t="s">
        <v>87</v>
      </c>
      <c r="B24" s="111">
        <v>6</v>
      </c>
      <c r="C24" s="112">
        <v>0</v>
      </c>
      <c r="D24" s="113">
        <v>0</v>
      </c>
      <c r="E24" s="113">
        <v>3</v>
      </c>
      <c r="F24" s="113">
        <v>0</v>
      </c>
      <c r="G24" s="113">
        <v>2</v>
      </c>
      <c r="H24" s="113">
        <v>0</v>
      </c>
      <c r="I24" s="113">
        <v>1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4</v>
      </c>
      <c r="R24" s="177">
        <v>66.67</v>
      </c>
      <c r="S24" s="113">
        <v>2</v>
      </c>
      <c r="T24" s="177">
        <v>33.33</v>
      </c>
      <c r="U24" s="113">
        <v>0</v>
      </c>
      <c r="V24" s="177">
        <v>0</v>
      </c>
      <c r="W24" s="177">
        <v>20.9</v>
      </c>
      <c r="X24" s="183" t="s">
        <v>71</v>
      </c>
      <c r="Y24" s="112">
        <v>0</v>
      </c>
      <c r="Z24" s="113">
        <v>0</v>
      </c>
      <c r="AA24" s="113">
        <v>1</v>
      </c>
      <c r="AB24" s="113">
        <v>1</v>
      </c>
      <c r="AC24" s="113">
        <v>3</v>
      </c>
      <c r="AD24" s="113">
        <v>1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 x14ac:dyDescent="0.2">
      <c r="A25" s="111" t="s">
        <v>88</v>
      </c>
      <c r="B25" s="111">
        <v>9</v>
      </c>
      <c r="C25" s="112">
        <v>0</v>
      </c>
      <c r="D25" s="113">
        <v>0</v>
      </c>
      <c r="E25" s="113">
        <v>9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8</v>
      </c>
      <c r="R25" s="177">
        <v>88.89</v>
      </c>
      <c r="S25" s="113">
        <v>5</v>
      </c>
      <c r="T25" s="177">
        <v>55.56</v>
      </c>
      <c r="U25" s="113">
        <v>0</v>
      </c>
      <c r="V25" s="177">
        <v>0</v>
      </c>
      <c r="W25" s="177">
        <v>25.1</v>
      </c>
      <c r="X25" s="183" t="s">
        <v>71</v>
      </c>
      <c r="Y25" s="112">
        <v>0</v>
      </c>
      <c r="Z25" s="113">
        <v>0</v>
      </c>
      <c r="AA25" s="113">
        <v>1</v>
      </c>
      <c r="AB25" s="113">
        <v>0</v>
      </c>
      <c r="AC25" s="113">
        <v>3</v>
      </c>
      <c r="AD25" s="113">
        <v>3</v>
      </c>
      <c r="AE25" s="113">
        <v>2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 x14ac:dyDescent="0.2">
      <c r="A26" s="111" t="s">
        <v>89</v>
      </c>
      <c r="B26" s="111">
        <v>5</v>
      </c>
      <c r="C26" s="112">
        <v>0</v>
      </c>
      <c r="D26" s="113">
        <v>0</v>
      </c>
      <c r="E26" s="113">
        <v>5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1</v>
      </c>
      <c r="R26" s="177">
        <v>20</v>
      </c>
      <c r="S26" s="113">
        <v>1</v>
      </c>
      <c r="T26" s="177">
        <v>20</v>
      </c>
      <c r="U26" s="113">
        <v>0</v>
      </c>
      <c r="V26" s="177">
        <v>0</v>
      </c>
      <c r="W26" s="177">
        <v>19.5</v>
      </c>
      <c r="X26" s="183" t="s">
        <v>71</v>
      </c>
      <c r="Y26" s="112">
        <v>0</v>
      </c>
      <c r="Z26" s="113">
        <v>0</v>
      </c>
      <c r="AA26" s="113">
        <v>0</v>
      </c>
      <c r="AB26" s="113">
        <v>4</v>
      </c>
      <c r="AC26" s="113">
        <v>0</v>
      </c>
      <c r="AD26" s="113">
        <v>1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 x14ac:dyDescent="0.2">
      <c r="A27" s="111" t="s">
        <v>90</v>
      </c>
      <c r="B27" s="111">
        <v>5</v>
      </c>
      <c r="C27" s="112">
        <v>0</v>
      </c>
      <c r="D27" s="113">
        <v>0</v>
      </c>
      <c r="E27" s="113">
        <v>4</v>
      </c>
      <c r="F27" s="113">
        <v>0</v>
      </c>
      <c r="G27" s="113">
        <v>1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2</v>
      </c>
      <c r="R27" s="177">
        <v>40</v>
      </c>
      <c r="S27" s="113">
        <v>1</v>
      </c>
      <c r="T27" s="177">
        <v>20</v>
      </c>
      <c r="U27" s="113">
        <v>0</v>
      </c>
      <c r="V27" s="177">
        <v>0</v>
      </c>
      <c r="W27" s="177">
        <v>20.6</v>
      </c>
      <c r="X27" s="183" t="s">
        <v>71</v>
      </c>
      <c r="Y27" s="112">
        <v>0</v>
      </c>
      <c r="Z27" s="113">
        <v>0</v>
      </c>
      <c r="AA27" s="113">
        <v>0</v>
      </c>
      <c r="AB27" s="113">
        <v>3</v>
      </c>
      <c r="AC27" s="113">
        <v>2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 x14ac:dyDescent="0.2">
      <c r="A28" s="111" t="s">
        <v>91</v>
      </c>
      <c r="B28" s="111">
        <v>14</v>
      </c>
      <c r="C28" s="112">
        <v>1</v>
      </c>
      <c r="D28" s="113">
        <v>0</v>
      </c>
      <c r="E28" s="113">
        <v>11</v>
      </c>
      <c r="F28" s="113">
        <v>0</v>
      </c>
      <c r="G28" s="113">
        <v>1</v>
      </c>
      <c r="H28" s="113">
        <v>1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11</v>
      </c>
      <c r="R28" s="177">
        <v>78.569999999999993</v>
      </c>
      <c r="S28" s="113">
        <v>4</v>
      </c>
      <c r="T28" s="177">
        <v>28.57</v>
      </c>
      <c r="U28" s="113">
        <v>0</v>
      </c>
      <c r="V28" s="177">
        <v>0</v>
      </c>
      <c r="W28" s="177">
        <v>21.4</v>
      </c>
      <c r="X28" s="183">
        <v>26.1</v>
      </c>
      <c r="Y28" s="112">
        <v>0</v>
      </c>
      <c r="Z28" s="113">
        <v>0</v>
      </c>
      <c r="AA28" s="113">
        <v>1</v>
      </c>
      <c r="AB28" s="113">
        <v>2</v>
      </c>
      <c r="AC28" s="113">
        <v>9</v>
      </c>
      <c r="AD28" s="113">
        <v>2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 x14ac:dyDescent="0.2">
      <c r="A29" s="111" t="s">
        <v>92</v>
      </c>
      <c r="B29" s="111">
        <v>13</v>
      </c>
      <c r="C29" s="112">
        <v>0</v>
      </c>
      <c r="D29" s="113">
        <v>0</v>
      </c>
      <c r="E29" s="113">
        <v>11</v>
      </c>
      <c r="F29" s="113">
        <v>0</v>
      </c>
      <c r="G29" s="113">
        <v>2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6</v>
      </c>
      <c r="R29" s="177">
        <v>46.15</v>
      </c>
      <c r="S29" s="113">
        <v>3</v>
      </c>
      <c r="T29" s="177">
        <v>23.08</v>
      </c>
      <c r="U29" s="113">
        <v>0</v>
      </c>
      <c r="V29" s="177">
        <v>0</v>
      </c>
      <c r="W29" s="177">
        <v>20.7</v>
      </c>
      <c r="X29" s="183">
        <v>25</v>
      </c>
      <c r="Y29" s="112">
        <v>0</v>
      </c>
      <c r="Z29" s="113">
        <v>0</v>
      </c>
      <c r="AA29" s="113">
        <v>1</v>
      </c>
      <c r="AB29" s="113">
        <v>6</v>
      </c>
      <c r="AC29" s="113">
        <v>5</v>
      </c>
      <c r="AD29" s="113">
        <v>0</v>
      </c>
      <c r="AE29" s="113">
        <v>1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 x14ac:dyDescent="0.2">
      <c r="A30" s="111" t="s">
        <v>93</v>
      </c>
      <c r="B30" s="111">
        <v>23</v>
      </c>
      <c r="C30" s="112">
        <v>0</v>
      </c>
      <c r="D30" s="113">
        <v>1</v>
      </c>
      <c r="E30" s="113">
        <v>20</v>
      </c>
      <c r="F30" s="113">
        <v>0</v>
      </c>
      <c r="G30" s="113">
        <v>2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9</v>
      </c>
      <c r="R30" s="177">
        <v>39.130000000000003</v>
      </c>
      <c r="S30" s="113">
        <v>3</v>
      </c>
      <c r="T30" s="177">
        <v>13.04</v>
      </c>
      <c r="U30" s="113">
        <v>0</v>
      </c>
      <c r="V30" s="177">
        <v>0</v>
      </c>
      <c r="W30" s="177">
        <v>20.399999999999999</v>
      </c>
      <c r="X30" s="183">
        <v>25.3</v>
      </c>
      <c r="Y30" s="112">
        <v>0</v>
      </c>
      <c r="Z30" s="113">
        <v>0</v>
      </c>
      <c r="AA30" s="113">
        <v>1</v>
      </c>
      <c r="AB30" s="113">
        <v>13</v>
      </c>
      <c r="AC30" s="113">
        <v>6</v>
      </c>
      <c r="AD30" s="113">
        <v>2</v>
      </c>
      <c r="AE30" s="113">
        <v>1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 x14ac:dyDescent="0.2">
      <c r="A31" s="111" t="s">
        <v>94</v>
      </c>
      <c r="B31" s="111">
        <v>19</v>
      </c>
      <c r="C31" s="112">
        <v>0</v>
      </c>
      <c r="D31" s="113">
        <v>0</v>
      </c>
      <c r="E31" s="113">
        <v>17</v>
      </c>
      <c r="F31" s="113">
        <v>0</v>
      </c>
      <c r="G31" s="113">
        <v>2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9</v>
      </c>
      <c r="R31" s="177">
        <v>47.37</v>
      </c>
      <c r="S31" s="113">
        <v>4</v>
      </c>
      <c r="T31" s="177">
        <v>21.05</v>
      </c>
      <c r="U31" s="113">
        <v>0</v>
      </c>
      <c r="V31" s="177">
        <v>0</v>
      </c>
      <c r="W31" s="177">
        <v>19.899999999999999</v>
      </c>
      <c r="X31" s="183">
        <v>24.8</v>
      </c>
      <c r="Y31" s="112">
        <v>0</v>
      </c>
      <c r="Z31" s="113">
        <v>0</v>
      </c>
      <c r="AA31" s="113">
        <v>1</v>
      </c>
      <c r="AB31" s="113">
        <v>9</v>
      </c>
      <c r="AC31" s="113">
        <v>8</v>
      </c>
      <c r="AD31" s="113">
        <v>1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 x14ac:dyDescent="0.2">
      <c r="A32" s="111" t="s">
        <v>95</v>
      </c>
      <c r="B32" s="111">
        <v>31</v>
      </c>
      <c r="C32" s="112">
        <v>2</v>
      </c>
      <c r="D32" s="113">
        <v>1</v>
      </c>
      <c r="E32" s="113">
        <v>26</v>
      </c>
      <c r="F32" s="113">
        <v>0</v>
      </c>
      <c r="G32" s="113">
        <v>2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11</v>
      </c>
      <c r="R32" s="177">
        <v>35.479999999999997</v>
      </c>
      <c r="S32" s="113">
        <v>2</v>
      </c>
      <c r="T32" s="177">
        <v>6.452</v>
      </c>
      <c r="U32" s="113">
        <v>0</v>
      </c>
      <c r="V32" s="177">
        <v>0</v>
      </c>
      <c r="W32" s="177">
        <v>18</v>
      </c>
      <c r="X32" s="183">
        <v>23.1</v>
      </c>
      <c r="Y32" s="112">
        <v>0</v>
      </c>
      <c r="Z32" s="113">
        <v>1</v>
      </c>
      <c r="AA32" s="113">
        <v>8</v>
      </c>
      <c r="AB32" s="113">
        <v>11</v>
      </c>
      <c r="AC32" s="113">
        <v>9</v>
      </c>
      <c r="AD32" s="113">
        <v>2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 x14ac:dyDescent="0.2">
      <c r="A33" s="111" t="s">
        <v>96</v>
      </c>
      <c r="B33" s="111">
        <v>41</v>
      </c>
      <c r="C33" s="112">
        <v>1</v>
      </c>
      <c r="D33" s="113">
        <v>0</v>
      </c>
      <c r="E33" s="113">
        <v>34</v>
      </c>
      <c r="F33" s="113">
        <v>0</v>
      </c>
      <c r="G33" s="113">
        <v>5</v>
      </c>
      <c r="H33" s="113">
        <v>1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17</v>
      </c>
      <c r="R33" s="177">
        <v>41.46</v>
      </c>
      <c r="S33" s="113">
        <v>8</v>
      </c>
      <c r="T33" s="177">
        <v>19.510000000000002</v>
      </c>
      <c r="U33" s="113">
        <v>0</v>
      </c>
      <c r="V33" s="177">
        <v>0</v>
      </c>
      <c r="W33" s="177">
        <v>19.2</v>
      </c>
      <c r="X33" s="183">
        <v>24.8</v>
      </c>
      <c r="Y33" s="112">
        <v>0</v>
      </c>
      <c r="Z33" s="113">
        <v>2</v>
      </c>
      <c r="AA33" s="113">
        <v>4</v>
      </c>
      <c r="AB33" s="113">
        <v>18</v>
      </c>
      <c r="AC33" s="113">
        <v>12</v>
      </c>
      <c r="AD33" s="113">
        <v>4</v>
      </c>
      <c r="AE33" s="113">
        <v>1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 x14ac:dyDescent="0.2">
      <c r="A34" s="111" t="s">
        <v>97</v>
      </c>
      <c r="B34" s="111">
        <v>80</v>
      </c>
      <c r="C34" s="112">
        <v>0</v>
      </c>
      <c r="D34" s="113">
        <v>3</v>
      </c>
      <c r="E34" s="113">
        <v>73</v>
      </c>
      <c r="F34" s="113">
        <v>0</v>
      </c>
      <c r="G34" s="113">
        <v>4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34</v>
      </c>
      <c r="R34" s="177">
        <v>42.5</v>
      </c>
      <c r="S34" s="113">
        <v>4</v>
      </c>
      <c r="T34" s="177">
        <v>5</v>
      </c>
      <c r="U34" s="113">
        <v>0</v>
      </c>
      <c r="V34" s="177">
        <v>0</v>
      </c>
      <c r="W34" s="177">
        <v>18.5</v>
      </c>
      <c r="X34" s="183">
        <v>22.2</v>
      </c>
      <c r="Y34" s="112">
        <v>0</v>
      </c>
      <c r="Z34" s="113">
        <v>3</v>
      </c>
      <c r="AA34" s="113">
        <v>10</v>
      </c>
      <c r="AB34" s="113">
        <v>33</v>
      </c>
      <c r="AC34" s="113">
        <v>33</v>
      </c>
      <c r="AD34" s="113">
        <v>1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 x14ac:dyDescent="0.2">
      <c r="A35" s="111" t="s">
        <v>98</v>
      </c>
      <c r="B35" s="111">
        <v>94</v>
      </c>
      <c r="C35" s="112">
        <v>6</v>
      </c>
      <c r="D35" s="113">
        <v>1</v>
      </c>
      <c r="E35" s="113">
        <v>83</v>
      </c>
      <c r="F35" s="113">
        <v>0</v>
      </c>
      <c r="G35" s="113">
        <v>4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34</v>
      </c>
      <c r="R35" s="177">
        <v>36.17</v>
      </c>
      <c r="S35" s="113">
        <v>9</v>
      </c>
      <c r="T35" s="177">
        <v>9.5739999999999998</v>
      </c>
      <c r="U35" s="113">
        <v>0</v>
      </c>
      <c r="V35" s="177">
        <v>0</v>
      </c>
      <c r="W35" s="177">
        <v>18.399999999999999</v>
      </c>
      <c r="X35" s="183">
        <v>22.6</v>
      </c>
      <c r="Y35" s="112">
        <v>1</v>
      </c>
      <c r="Z35" s="113">
        <v>0</v>
      </c>
      <c r="AA35" s="113">
        <v>24</v>
      </c>
      <c r="AB35" s="113">
        <v>35</v>
      </c>
      <c r="AC35" s="113">
        <v>31</v>
      </c>
      <c r="AD35" s="113">
        <v>3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 x14ac:dyDescent="0.2">
      <c r="A36" s="111" t="s">
        <v>99</v>
      </c>
      <c r="B36" s="111">
        <v>139</v>
      </c>
      <c r="C36" s="112">
        <v>8</v>
      </c>
      <c r="D36" s="113">
        <v>2</v>
      </c>
      <c r="E36" s="113">
        <v>112</v>
      </c>
      <c r="F36" s="113">
        <v>0</v>
      </c>
      <c r="G36" s="113">
        <v>14</v>
      </c>
      <c r="H36" s="113">
        <v>1</v>
      </c>
      <c r="I36" s="113">
        <v>1</v>
      </c>
      <c r="J36" s="113">
        <v>1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39</v>
      </c>
      <c r="R36" s="177">
        <v>28.06</v>
      </c>
      <c r="S36" s="113">
        <v>3</v>
      </c>
      <c r="T36" s="177">
        <v>2.1579999999999999</v>
      </c>
      <c r="U36" s="113">
        <v>0</v>
      </c>
      <c r="V36" s="177">
        <v>0</v>
      </c>
      <c r="W36" s="177">
        <v>17</v>
      </c>
      <c r="X36" s="183">
        <v>21.3</v>
      </c>
      <c r="Y36" s="112">
        <v>0</v>
      </c>
      <c r="Z36" s="113">
        <v>7</v>
      </c>
      <c r="AA36" s="113">
        <v>36</v>
      </c>
      <c r="AB36" s="113">
        <v>57</v>
      </c>
      <c r="AC36" s="113">
        <v>37</v>
      </c>
      <c r="AD36" s="113">
        <v>2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 x14ac:dyDescent="0.2">
      <c r="A37" s="111" t="s">
        <v>100</v>
      </c>
      <c r="B37" s="111">
        <v>165</v>
      </c>
      <c r="C37" s="112">
        <v>8</v>
      </c>
      <c r="D37" s="113">
        <v>1</v>
      </c>
      <c r="E37" s="113">
        <v>136</v>
      </c>
      <c r="F37" s="113">
        <v>0</v>
      </c>
      <c r="G37" s="113">
        <v>14</v>
      </c>
      <c r="H37" s="113">
        <v>1</v>
      </c>
      <c r="I37" s="113">
        <v>4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1</v>
      </c>
      <c r="P37" s="114">
        <v>0</v>
      </c>
      <c r="Q37" s="112">
        <v>39</v>
      </c>
      <c r="R37" s="177">
        <v>23.64</v>
      </c>
      <c r="S37" s="113">
        <v>4</v>
      </c>
      <c r="T37" s="177">
        <v>2.4239999999999999</v>
      </c>
      <c r="U37" s="113">
        <v>0</v>
      </c>
      <c r="V37" s="177">
        <v>0</v>
      </c>
      <c r="W37" s="177">
        <v>17.600000000000001</v>
      </c>
      <c r="X37" s="183">
        <v>20.9</v>
      </c>
      <c r="Y37" s="112">
        <v>0</v>
      </c>
      <c r="Z37" s="113">
        <v>3</v>
      </c>
      <c r="AA37" s="113">
        <v>28</v>
      </c>
      <c r="AB37" s="113">
        <v>95</v>
      </c>
      <c r="AC37" s="113">
        <v>37</v>
      </c>
      <c r="AD37" s="113">
        <v>2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 x14ac:dyDescent="0.2">
      <c r="A38" s="111" t="s">
        <v>101</v>
      </c>
      <c r="B38" s="111">
        <v>170</v>
      </c>
      <c r="C38" s="112">
        <v>5</v>
      </c>
      <c r="D38" s="113">
        <v>2</v>
      </c>
      <c r="E38" s="113">
        <v>144</v>
      </c>
      <c r="F38" s="113">
        <v>0</v>
      </c>
      <c r="G38" s="113">
        <v>16</v>
      </c>
      <c r="H38" s="113">
        <v>0</v>
      </c>
      <c r="I38" s="113">
        <v>2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1</v>
      </c>
      <c r="P38" s="114">
        <v>0</v>
      </c>
      <c r="Q38" s="112">
        <v>23</v>
      </c>
      <c r="R38" s="177">
        <v>13.53</v>
      </c>
      <c r="S38" s="113">
        <v>3</v>
      </c>
      <c r="T38" s="177">
        <v>1.7649999999999999</v>
      </c>
      <c r="U38" s="113">
        <v>0</v>
      </c>
      <c r="V38" s="177">
        <v>0</v>
      </c>
      <c r="W38" s="177">
        <v>16.5</v>
      </c>
      <c r="X38" s="183">
        <v>19.7</v>
      </c>
      <c r="Y38" s="112">
        <v>1</v>
      </c>
      <c r="Z38" s="113">
        <v>5</v>
      </c>
      <c r="AA38" s="113">
        <v>41</v>
      </c>
      <c r="AB38" s="113">
        <v>100</v>
      </c>
      <c r="AC38" s="113">
        <v>22</v>
      </c>
      <c r="AD38" s="113">
        <v>1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 x14ac:dyDescent="0.2">
      <c r="A39" s="111" t="s">
        <v>102</v>
      </c>
      <c r="B39" s="111">
        <v>178</v>
      </c>
      <c r="C39" s="112">
        <v>11</v>
      </c>
      <c r="D39" s="113">
        <v>4</v>
      </c>
      <c r="E39" s="113">
        <v>143</v>
      </c>
      <c r="F39" s="113">
        <v>1</v>
      </c>
      <c r="G39" s="113">
        <v>14</v>
      </c>
      <c r="H39" s="113">
        <v>1</v>
      </c>
      <c r="I39" s="113">
        <v>3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1</v>
      </c>
      <c r="P39" s="114">
        <v>0</v>
      </c>
      <c r="Q39" s="112">
        <v>38</v>
      </c>
      <c r="R39" s="177">
        <v>21.35</v>
      </c>
      <c r="S39" s="113">
        <v>10</v>
      </c>
      <c r="T39" s="177">
        <v>5.6180000000000003</v>
      </c>
      <c r="U39" s="113">
        <v>0</v>
      </c>
      <c r="V39" s="177">
        <v>0</v>
      </c>
      <c r="W39" s="177">
        <v>17.399999999999999</v>
      </c>
      <c r="X39" s="183">
        <v>21</v>
      </c>
      <c r="Y39" s="112">
        <v>0</v>
      </c>
      <c r="Z39" s="113">
        <v>5</v>
      </c>
      <c r="AA39" s="113">
        <v>43</v>
      </c>
      <c r="AB39" s="113">
        <v>92</v>
      </c>
      <c r="AC39" s="113">
        <v>31</v>
      </c>
      <c r="AD39" s="113">
        <v>7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 x14ac:dyDescent="0.2">
      <c r="A40" s="111" t="s">
        <v>103</v>
      </c>
      <c r="B40" s="111">
        <v>230</v>
      </c>
      <c r="C40" s="112">
        <v>12</v>
      </c>
      <c r="D40" s="113">
        <v>3</v>
      </c>
      <c r="E40" s="113">
        <v>199</v>
      </c>
      <c r="F40" s="113">
        <v>1</v>
      </c>
      <c r="G40" s="113">
        <v>8</v>
      </c>
      <c r="H40" s="113">
        <v>1</v>
      </c>
      <c r="I40" s="113">
        <v>4</v>
      </c>
      <c r="J40" s="113">
        <v>1</v>
      </c>
      <c r="K40" s="113">
        <v>0</v>
      </c>
      <c r="L40" s="113">
        <v>0</v>
      </c>
      <c r="M40" s="113">
        <v>1</v>
      </c>
      <c r="N40" s="114">
        <v>0</v>
      </c>
      <c r="O40" s="114">
        <v>0</v>
      </c>
      <c r="P40" s="114">
        <v>0</v>
      </c>
      <c r="Q40" s="112">
        <v>24</v>
      </c>
      <c r="R40" s="177">
        <v>10.43</v>
      </c>
      <c r="S40" s="113">
        <v>2</v>
      </c>
      <c r="T40" s="177">
        <v>0.87</v>
      </c>
      <c r="U40" s="113">
        <v>0</v>
      </c>
      <c r="V40" s="177">
        <v>0</v>
      </c>
      <c r="W40" s="177">
        <v>16.3</v>
      </c>
      <c r="X40" s="183">
        <v>19.399999999999999</v>
      </c>
      <c r="Y40" s="112">
        <v>0</v>
      </c>
      <c r="Z40" s="113">
        <v>4</v>
      </c>
      <c r="AA40" s="113">
        <v>73</v>
      </c>
      <c r="AB40" s="113">
        <v>129</v>
      </c>
      <c r="AC40" s="113">
        <v>24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 x14ac:dyDescent="0.2">
      <c r="A41" s="111" t="s">
        <v>104</v>
      </c>
      <c r="B41" s="111">
        <v>265</v>
      </c>
      <c r="C41" s="112">
        <v>10</v>
      </c>
      <c r="D41" s="113">
        <v>3</v>
      </c>
      <c r="E41" s="113">
        <v>233</v>
      </c>
      <c r="F41" s="113">
        <v>1</v>
      </c>
      <c r="G41" s="113">
        <v>11</v>
      </c>
      <c r="H41" s="113">
        <v>2</v>
      </c>
      <c r="I41" s="113">
        <v>3</v>
      </c>
      <c r="J41" s="113">
        <v>1</v>
      </c>
      <c r="K41" s="113">
        <v>0</v>
      </c>
      <c r="L41" s="113">
        <v>1</v>
      </c>
      <c r="M41" s="113">
        <v>0</v>
      </c>
      <c r="N41" s="114">
        <v>0</v>
      </c>
      <c r="O41" s="114">
        <v>0</v>
      </c>
      <c r="P41" s="114">
        <v>0</v>
      </c>
      <c r="Q41" s="112">
        <v>53</v>
      </c>
      <c r="R41" s="177">
        <v>20</v>
      </c>
      <c r="S41" s="113">
        <v>21</v>
      </c>
      <c r="T41" s="177">
        <v>7.9249999999999998</v>
      </c>
      <c r="U41" s="113">
        <v>8</v>
      </c>
      <c r="V41" s="177">
        <v>3.0190000000000001</v>
      </c>
      <c r="W41" s="177">
        <v>17.100000000000001</v>
      </c>
      <c r="X41" s="183">
        <v>20.7</v>
      </c>
      <c r="Y41" s="112">
        <v>2</v>
      </c>
      <c r="Z41" s="113">
        <v>18</v>
      </c>
      <c r="AA41" s="113">
        <v>90</v>
      </c>
      <c r="AB41" s="113">
        <v>102</v>
      </c>
      <c r="AC41" s="113">
        <v>33</v>
      </c>
      <c r="AD41" s="113">
        <v>7</v>
      </c>
      <c r="AE41" s="113">
        <v>5</v>
      </c>
      <c r="AF41" s="113">
        <v>4</v>
      </c>
      <c r="AG41" s="113">
        <v>0</v>
      </c>
      <c r="AH41" s="113">
        <v>0</v>
      </c>
      <c r="AI41" s="113">
        <v>0</v>
      </c>
      <c r="AJ41" s="113">
        <v>4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 x14ac:dyDescent="0.2">
      <c r="A42" s="111" t="s">
        <v>105</v>
      </c>
      <c r="B42" s="111">
        <v>199</v>
      </c>
      <c r="C42" s="112">
        <v>2</v>
      </c>
      <c r="D42" s="113">
        <v>2</v>
      </c>
      <c r="E42" s="113">
        <v>172</v>
      </c>
      <c r="F42" s="113">
        <v>2</v>
      </c>
      <c r="G42" s="113">
        <v>11</v>
      </c>
      <c r="H42" s="113">
        <v>3</v>
      </c>
      <c r="I42" s="113">
        <v>5</v>
      </c>
      <c r="J42" s="113">
        <v>0</v>
      </c>
      <c r="K42" s="113">
        <v>0</v>
      </c>
      <c r="L42" s="113">
        <v>0</v>
      </c>
      <c r="M42" s="113">
        <v>2</v>
      </c>
      <c r="N42" s="114">
        <v>0</v>
      </c>
      <c r="O42" s="114">
        <v>0</v>
      </c>
      <c r="P42" s="114">
        <v>0</v>
      </c>
      <c r="Q42" s="112">
        <v>14</v>
      </c>
      <c r="R42" s="177">
        <v>7.0350000000000001</v>
      </c>
      <c r="S42" s="113">
        <v>1</v>
      </c>
      <c r="T42" s="177">
        <v>0.503</v>
      </c>
      <c r="U42" s="113">
        <v>0</v>
      </c>
      <c r="V42" s="177">
        <v>0</v>
      </c>
      <c r="W42" s="177">
        <v>15.4</v>
      </c>
      <c r="X42" s="183">
        <v>19</v>
      </c>
      <c r="Y42" s="112">
        <v>2</v>
      </c>
      <c r="Z42" s="113">
        <v>10</v>
      </c>
      <c r="AA42" s="113">
        <v>67</v>
      </c>
      <c r="AB42" s="113">
        <v>106</v>
      </c>
      <c r="AC42" s="113">
        <v>13</v>
      </c>
      <c r="AD42" s="113">
        <v>1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 x14ac:dyDescent="0.2">
      <c r="A43" s="111" t="s">
        <v>106</v>
      </c>
      <c r="B43" s="111">
        <v>179</v>
      </c>
      <c r="C43" s="112">
        <v>9</v>
      </c>
      <c r="D43" s="113">
        <v>3</v>
      </c>
      <c r="E43" s="113">
        <v>155</v>
      </c>
      <c r="F43" s="113">
        <v>0</v>
      </c>
      <c r="G43" s="113">
        <v>6</v>
      </c>
      <c r="H43" s="113">
        <v>1</v>
      </c>
      <c r="I43" s="113">
        <v>4</v>
      </c>
      <c r="J43" s="113">
        <v>0</v>
      </c>
      <c r="K43" s="113">
        <v>0</v>
      </c>
      <c r="L43" s="113">
        <v>1</v>
      </c>
      <c r="M43" s="113">
        <v>0</v>
      </c>
      <c r="N43" s="114">
        <v>0</v>
      </c>
      <c r="O43" s="114">
        <v>0</v>
      </c>
      <c r="P43" s="114">
        <v>0</v>
      </c>
      <c r="Q43" s="112">
        <v>17</v>
      </c>
      <c r="R43" s="177">
        <v>9.4969999999999999</v>
      </c>
      <c r="S43" s="113">
        <v>1</v>
      </c>
      <c r="T43" s="177">
        <v>0.55900000000000005</v>
      </c>
      <c r="U43" s="113">
        <v>0</v>
      </c>
      <c r="V43" s="177">
        <v>0</v>
      </c>
      <c r="W43" s="177">
        <v>15.3</v>
      </c>
      <c r="X43" s="183">
        <v>19.2</v>
      </c>
      <c r="Y43" s="112">
        <v>0</v>
      </c>
      <c r="Z43" s="113">
        <v>11</v>
      </c>
      <c r="AA43" s="113">
        <v>78</v>
      </c>
      <c r="AB43" s="113">
        <v>73</v>
      </c>
      <c r="AC43" s="113">
        <v>16</v>
      </c>
      <c r="AD43" s="113">
        <v>1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 x14ac:dyDescent="0.2">
      <c r="A44" s="111" t="s">
        <v>107</v>
      </c>
      <c r="B44" s="111">
        <v>169</v>
      </c>
      <c r="C44" s="112">
        <v>4</v>
      </c>
      <c r="D44" s="113">
        <v>2</v>
      </c>
      <c r="E44" s="113">
        <v>142</v>
      </c>
      <c r="F44" s="113">
        <v>0</v>
      </c>
      <c r="G44" s="113">
        <v>14</v>
      </c>
      <c r="H44" s="113">
        <v>3</v>
      </c>
      <c r="I44" s="113">
        <v>2</v>
      </c>
      <c r="J44" s="113">
        <v>0</v>
      </c>
      <c r="K44" s="113">
        <v>0</v>
      </c>
      <c r="L44" s="113">
        <v>0</v>
      </c>
      <c r="M44" s="113">
        <v>0</v>
      </c>
      <c r="N44" s="114">
        <v>2</v>
      </c>
      <c r="O44" s="114">
        <v>0</v>
      </c>
      <c r="P44" s="114">
        <v>0</v>
      </c>
      <c r="Q44" s="112">
        <v>19</v>
      </c>
      <c r="R44" s="177">
        <v>11.24</v>
      </c>
      <c r="S44" s="113">
        <v>3</v>
      </c>
      <c r="T44" s="177">
        <v>1.7749999999999999</v>
      </c>
      <c r="U44" s="113">
        <v>0</v>
      </c>
      <c r="V44" s="177">
        <v>0</v>
      </c>
      <c r="W44" s="177">
        <v>16.3</v>
      </c>
      <c r="X44" s="183">
        <v>19.2</v>
      </c>
      <c r="Y44" s="112">
        <v>0</v>
      </c>
      <c r="Z44" s="113">
        <v>3</v>
      </c>
      <c r="AA44" s="113">
        <v>57</v>
      </c>
      <c r="AB44" s="113">
        <v>90</v>
      </c>
      <c r="AC44" s="113">
        <v>18</v>
      </c>
      <c r="AD44" s="113">
        <v>1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 x14ac:dyDescent="0.2">
      <c r="A45" s="111" t="s">
        <v>108</v>
      </c>
      <c r="B45" s="111">
        <v>184</v>
      </c>
      <c r="C45" s="112">
        <v>5</v>
      </c>
      <c r="D45" s="113">
        <v>2</v>
      </c>
      <c r="E45" s="113">
        <v>148</v>
      </c>
      <c r="F45" s="113">
        <v>1</v>
      </c>
      <c r="G45" s="113">
        <v>12</v>
      </c>
      <c r="H45" s="113">
        <v>7</v>
      </c>
      <c r="I45" s="113">
        <v>6</v>
      </c>
      <c r="J45" s="113">
        <v>2</v>
      </c>
      <c r="K45" s="113">
        <v>0</v>
      </c>
      <c r="L45" s="113">
        <v>0</v>
      </c>
      <c r="M45" s="113">
        <v>1</v>
      </c>
      <c r="N45" s="114">
        <v>0</v>
      </c>
      <c r="O45" s="114">
        <v>0</v>
      </c>
      <c r="P45" s="114">
        <v>0</v>
      </c>
      <c r="Q45" s="112">
        <v>30</v>
      </c>
      <c r="R45" s="177">
        <v>16.3</v>
      </c>
      <c r="S45" s="113">
        <v>1</v>
      </c>
      <c r="T45" s="177">
        <v>0.54300000000000004</v>
      </c>
      <c r="U45" s="113">
        <v>0</v>
      </c>
      <c r="V45" s="177">
        <v>0</v>
      </c>
      <c r="W45" s="177">
        <v>15.6</v>
      </c>
      <c r="X45" s="183">
        <v>20.2</v>
      </c>
      <c r="Y45" s="112">
        <v>3</v>
      </c>
      <c r="Z45" s="113">
        <v>9</v>
      </c>
      <c r="AA45" s="113">
        <v>78</v>
      </c>
      <c r="AB45" s="113">
        <v>64</v>
      </c>
      <c r="AC45" s="113">
        <v>29</v>
      </c>
      <c r="AD45" s="113">
        <v>1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 x14ac:dyDescent="0.2">
      <c r="A46" s="111" t="s">
        <v>109</v>
      </c>
      <c r="B46" s="111">
        <v>138</v>
      </c>
      <c r="C46" s="112">
        <v>6</v>
      </c>
      <c r="D46" s="113">
        <v>4</v>
      </c>
      <c r="E46" s="113">
        <v>109</v>
      </c>
      <c r="F46" s="113">
        <v>0</v>
      </c>
      <c r="G46" s="113">
        <v>11</v>
      </c>
      <c r="H46" s="113">
        <v>4</v>
      </c>
      <c r="I46" s="113">
        <v>3</v>
      </c>
      <c r="J46" s="113">
        <v>0</v>
      </c>
      <c r="K46" s="113">
        <v>0</v>
      </c>
      <c r="L46" s="113">
        <v>1</v>
      </c>
      <c r="M46" s="113">
        <v>0</v>
      </c>
      <c r="N46" s="114">
        <v>0</v>
      </c>
      <c r="O46" s="114">
        <v>0</v>
      </c>
      <c r="P46" s="114">
        <v>0</v>
      </c>
      <c r="Q46" s="112">
        <v>35</v>
      </c>
      <c r="R46" s="177">
        <v>25.36</v>
      </c>
      <c r="S46" s="113">
        <v>2</v>
      </c>
      <c r="T46" s="177">
        <v>1.4490000000000001</v>
      </c>
      <c r="U46" s="113">
        <v>0</v>
      </c>
      <c r="V46" s="177">
        <v>0</v>
      </c>
      <c r="W46" s="177">
        <v>16.600000000000001</v>
      </c>
      <c r="X46" s="183">
        <v>20.8</v>
      </c>
      <c r="Y46" s="112">
        <v>0</v>
      </c>
      <c r="Z46" s="113">
        <v>9</v>
      </c>
      <c r="AA46" s="113">
        <v>27</v>
      </c>
      <c r="AB46" s="113">
        <v>67</v>
      </c>
      <c r="AC46" s="113">
        <v>34</v>
      </c>
      <c r="AD46" s="113">
        <v>1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 x14ac:dyDescent="0.2">
      <c r="A47" s="111" t="s">
        <v>110</v>
      </c>
      <c r="B47" s="111">
        <v>149</v>
      </c>
      <c r="C47" s="112">
        <v>7</v>
      </c>
      <c r="D47" s="113">
        <v>2</v>
      </c>
      <c r="E47" s="113">
        <v>120</v>
      </c>
      <c r="F47" s="113">
        <v>0</v>
      </c>
      <c r="G47" s="113">
        <v>7</v>
      </c>
      <c r="H47" s="113">
        <v>7</v>
      </c>
      <c r="I47" s="113">
        <v>4</v>
      </c>
      <c r="J47" s="113">
        <v>0</v>
      </c>
      <c r="K47" s="113">
        <v>0</v>
      </c>
      <c r="L47" s="113">
        <v>0</v>
      </c>
      <c r="M47" s="113">
        <v>0</v>
      </c>
      <c r="N47" s="114">
        <v>1</v>
      </c>
      <c r="O47" s="114">
        <v>1</v>
      </c>
      <c r="P47" s="114">
        <v>0</v>
      </c>
      <c r="Q47" s="112">
        <v>15</v>
      </c>
      <c r="R47" s="177">
        <v>10.07</v>
      </c>
      <c r="S47" s="113">
        <v>0</v>
      </c>
      <c r="T47" s="177">
        <v>0</v>
      </c>
      <c r="U47" s="113">
        <v>0</v>
      </c>
      <c r="V47" s="177">
        <v>0</v>
      </c>
      <c r="W47" s="177">
        <v>15.4</v>
      </c>
      <c r="X47" s="183">
        <v>19.3</v>
      </c>
      <c r="Y47" s="112">
        <v>0</v>
      </c>
      <c r="Z47" s="113">
        <v>13</v>
      </c>
      <c r="AA47" s="113">
        <v>49</v>
      </c>
      <c r="AB47" s="113">
        <v>72</v>
      </c>
      <c r="AC47" s="113">
        <v>15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 x14ac:dyDescent="0.2">
      <c r="A48" s="111" t="s">
        <v>111</v>
      </c>
      <c r="B48" s="111">
        <v>127</v>
      </c>
      <c r="C48" s="112">
        <v>4</v>
      </c>
      <c r="D48" s="113">
        <v>3</v>
      </c>
      <c r="E48" s="113">
        <v>98</v>
      </c>
      <c r="F48" s="113">
        <v>0</v>
      </c>
      <c r="G48" s="113">
        <v>13</v>
      </c>
      <c r="H48" s="113">
        <v>4</v>
      </c>
      <c r="I48" s="113">
        <v>4</v>
      </c>
      <c r="J48" s="113">
        <v>0</v>
      </c>
      <c r="K48" s="113">
        <v>0</v>
      </c>
      <c r="L48" s="113">
        <v>0</v>
      </c>
      <c r="M48" s="113">
        <v>0</v>
      </c>
      <c r="N48" s="114">
        <v>1</v>
      </c>
      <c r="O48" s="114">
        <v>0</v>
      </c>
      <c r="P48" s="114">
        <v>0</v>
      </c>
      <c r="Q48" s="112">
        <v>17</v>
      </c>
      <c r="R48" s="177">
        <v>13.39</v>
      </c>
      <c r="S48" s="113">
        <v>1</v>
      </c>
      <c r="T48" s="177">
        <v>0.78700000000000003</v>
      </c>
      <c r="U48" s="113">
        <v>0</v>
      </c>
      <c r="V48" s="177">
        <v>0</v>
      </c>
      <c r="W48" s="177">
        <v>15.5</v>
      </c>
      <c r="X48" s="183">
        <v>19.8</v>
      </c>
      <c r="Y48" s="112">
        <v>0</v>
      </c>
      <c r="Z48" s="113">
        <v>6</v>
      </c>
      <c r="AA48" s="113">
        <v>54</v>
      </c>
      <c r="AB48" s="113">
        <v>50</v>
      </c>
      <c r="AC48" s="113">
        <v>17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 x14ac:dyDescent="0.2">
      <c r="A49" s="111" t="s">
        <v>112</v>
      </c>
      <c r="B49" s="111">
        <v>141</v>
      </c>
      <c r="C49" s="112">
        <v>2</v>
      </c>
      <c r="D49" s="113">
        <v>3</v>
      </c>
      <c r="E49" s="113">
        <v>118</v>
      </c>
      <c r="F49" s="113">
        <v>1</v>
      </c>
      <c r="G49" s="113">
        <v>12</v>
      </c>
      <c r="H49" s="113">
        <v>4</v>
      </c>
      <c r="I49" s="113">
        <v>1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14</v>
      </c>
      <c r="R49" s="177">
        <v>9.9290000000000003</v>
      </c>
      <c r="S49" s="113">
        <v>1</v>
      </c>
      <c r="T49" s="177">
        <v>0.70899999999999996</v>
      </c>
      <c r="U49" s="113">
        <v>0</v>
      </c>
      <c r="V49" s="177">
        <v>0</v>
      </c>
      <c r="W49" s="177">
        <v>14.7</v>
      </c>
      <c r="X49" s="183">
        <v>18.7</v>
      </c>
      <c r="Y49" s="112">
        <v>0</v>
      </c>
      <c r="Z49" s="113">
        <v>9</v>
      </c>
      <c r="AA49" s="113">
        <v>67</v>
      </c>
      <c r="AB49" s="113">
        <v>51</v>
      </c>
      <c r="AC49" s="113">
        <v>13</v>
      </c>
      <c r="AD49" s="113">
        <v>1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 x14ac:dyDescent="0.2">
      <c r="A50" s="111" t="s">
        <v>113</v>
      </c>
      <c r="B50" s="111">
        <v>143</v>
      </c>
      <c r="C50" s="112">
        <v>3</v>
      </c>
      <c r="D50" s="113">
        <v>3</v>
      </c>
      <c r="E50" s="113">
        <v>116</v>
      </c>
      <c r="F50" s="113">
        <v>0</v>
      </c>
      <c r="G50" s="113">
        <v>18</v>
      </c>
      <c r="H50" s="113">
        <v>0</v>
      </c>
      <c r="I50" s="113">
        <v>1</v>
      </c>
      <c r="J50" s="113">
        <v>2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9</v>
      </c>
      <c r="R50" s="177">
        <v>6.2939999999999996</v>
      </c>
      <c r="S50" s="113">
        <v>1</v>
      </c>
      <c r="T50" s="177">
        <v>0.69899999999999995</v>
      </c>
      <c r="U50" s="113">
        <v>0</v>
      </c>
      <c r="V50" s="177">
        <v>0</v>
      </c>
      <c r="W50" s="177">
        <v>13.8</v>
      </c>
      <c r="X50" s="183">
        <v>18.399999999999999</v>
      </c>
      <c r="Y50" s="112">
        <v>1</v>
      </c>
      <c r="Z50" s="113">
        <v>20</v>
      </c>
      <c r="AA50" s="113">
        <v>72</v>
      </c>
      <c r="AB50" s="113">
        <v>41</v>
      </c>
      <c r="AC50" s="113">
        <v>8</v>
      </c>
      <c r="AD50" s="113">
        <v>1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 x14ac:dyDescent="0.2">
      <c r="A51" s="111" t="s">
        <v>114</v>
      </c>
      <c r="B51" s="111">
        <v>134</v>
      </c>
      <c r="C51" s="112">
        <v>3</v>
      </c>
      <c r="D51" s="113">
        <v>1</v>
      </c>
      <c r="E51" s="113">
        <v>111</v>
      </c>
      <c r="F51" s="113">
        <v>1</v>
      </c>
      <c r="G51" s="113">
        <v>14</v>
      </c>
      <c r="H51" s="113">
        <v>3</v>
      </c>
      <c r="I51" s="113">
        <v>0</v>
      </c>
      <c r="J51" s="113">
        <v>0</v>
      </c>
      <c r="K51" s="113">
        <v>0</v>
      </c>
      <c r="L51" s="113">
        <v>0</v>
      </c>
      <c r="M51" s="113">
        <v>1</v>
      </c>
      <c r="N51" s="114">
        <v>0</v>
      </c>
      <c r="O51" s="114">
        <v>0</v>
      </c>
      <c r="P51" s="114">
        <v>0</v>
      </c>
      <c r="Q51" s="112">
        <v>6</v>
      </c>
      <c r="R51" s="177">
        <v>4.4779999999999998</v>
      </c>
      <c r="S51" s="113">
        <v>2</v>
      </c>
      <c r="T51" s="177">
        <v>1.4930000000000001</v>
      </c>
      <c r="U51" s="113">
        <v>0</v>
      </c>
      <c r="V51" s="177">
        <v>0</v>
      </c>
      <c r="W51" s="177">
        <v>14.3</v>
      </c>
      <c r="X51" s="183">
        <v>18.2</v>
      </c>
      <c r="Y51" s="112">
        <v>0</v>
      </c>
      <c r="Z51" s="113">
        <v>18</v>
      </c>
      <c r="AA51" s="113">
        <v>57</v>
      </c>
      <c r="AB51" s="113">
        <v>53</v>
      </c>
      <c r="AC51" s="113">
        <v>4</v>
      </c>
      <c r="AD51" s="113">
        <v>2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 x14ac:dyDescent="0.2">
      <c r="A52" s="111" t="s">
        <v>115</v>
      </c>
      <c r="B52" s="111">
        <v>112</v>
      </c>
      <c r="C52" s="112">
        <v>0</v>
      </c>
      <c r="D52" s="113">
        <v>0</v>
      </c>
      <c r="E52" s="113">
        <v>98</v>
      </c>
      <c r="F52" s="113">
        <v>0</v>
      </c>
      <c r="G52" s="113">
        <v>10</v>
      </c>
      <c r="H52" s="113">
        <v>0</v>
      </c>
      <c r="I52" s="113">
        <v>2</v>
      </c>
      <c r="J52" s="113">
        <v>0</v>
      </c>
      <c r="K52" s="113">
        <v>1</v>
      </c>
      <c r="L52" s="113">
        <v>0</v>
      </c>
      <c r="M52" s="113">
        <v>1</v>
      </c>
      <c r="N52" s="114">
        <v>0</v>
      </c>
      <c r="O52" s="114">
        <v>0</v>
      </c>
      <c r="P52" s="114">
        <v>0</v>
      </c>
      <c r="Q52" s="112">
        <v>8</v>
      </c>
      <c r="R52" s="177">
        <v>7.1429999999999998</v>
      </c>
      <c r="S52" s="113">
        <v>3</v>
      </c>
      <c r="T52" s="177">
        <v>2.6789999999999998</v>
      </c>
      <c r="U52" s="113">
        <v>0</v>
      </c>
      <c r="V52" s="177">
        <v>0</v>
      </c>
      <c r="W52" s="177">
        <v>14.7</v>
      </c>
      <c r="X52" s="183">
        <v>18.600000000000001</v>
      </c>
      <c r="Y52" s="112">
        <v>0</v>
      </c>
      <c r="Z52" s="113">
        <v>6</v>
      </c>
      <c r="AA52" s="113">
        <v>63</v>
      </c>
      <c r="AB52" s="113">
        <v>35</v>
      </c>
      <c r="AC52" s="113">
        <v>7</v>
      </c>
      <c r="AD52" s="113">
        <v>1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 x14ac:dyDescent="0.2">
      <c r="A53" s="111" t="s">
        <v>116</v>
      </c>
      <c r="B53" s="111">
        <v>126</v>
      </c>
      <c r="C53" s="112">
        <v>6</v>
      </c>
      <c r="D53" s="113">
        <v>3</v>
      </c>
      <c r="E53" s="113">
        <v>102</v>
      </c>
      <c r="F53" s="113">
        <v>2</v>
      </c>
      <c r="G53" s="113">
        <v>8</v>
      </c>
      <c r="H53" s="113">
        <v>2</v>
      </c>
      <c r="I53" s="113">
        <v>1</v>
      </c>
      <c r="J53" s="113">
        <v>1</v>
      </c>
      <c r="K53" s="113">
        <v>0</v>
      </c>
      <c r="L53" s="113">
        <v>0</v>
      </c>
      <c r="M53" s="113">
        <v>1</v>
      </c>
      <c r="N53" s="114">
        <v>0</v>
      </c>
      <c r="O53" s="114">
        <v>0</v>
      </c>
      <c r="P53" s="114">
        <v>0</v>
      </c>
      <c r="Q53" s="112">
        <v>12</v>
      </c>
      <c r="R53" s="177">
        <v>9.5239999999999991</v>
      </c>
      <c r="S53" s="113">
        <v>3</v>
      </c>
      <c r="T53" s="177">
        <v>2.3809999999999998</v>
      </c>
      <c r="U53" s="113">
        <v>0</v>
      </c>
      <c r="V53" s="177">
        <v>0</v>
      </c>
      <c r="W53" s="177">
        <v>14.6</v>
      </c>
      <c r="X53" s="183">
        <v>18.5</v>
      </c>
      <c r="Y53" s="112">
        <v>2</v>
      </c>
      <c r="Z53" s="113">
        <v>9</v>
      </c>
      <c r="AA53" s="113">
        <v>63</v>
      </c>
      <c r="AB53" s="113">
        <v>40</v>
      </c>
      <c r="AC53" s="113">
        <v>10</v>
      </c>
      <c r="AD53" s="113">
        <v>2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 x14ac:dyDescent="0.2">
      <c r="A54" s="111" t="s">
        <v>117</v>
      </c>
      <c r="B54" s="111">
        <v>111</v>
      </c>
      <c r="C54" s="112">
        <v>1</v>
      </c>
      <c r="D54" s="113">
        <v>5</v>
      </c>
      <c r="E54" s="113">
        <v>83</v>
      </c>
      <c r="F54" s="113">
        <v>0</v>
      </c>
      <c r="G54" s="113">
        <v>16</v>
      </c>
      <c r="H54" s="113">
        <v>3</v>
      </c>
      <c r="I54" s="113">
        <v>2</v>
      </c>
      <c r="J54" s="113">
        <v>0</v>
      </c>
      <c r="K54" s="113">
        <v>0</v>
      </c>
      <c r="L54" s="113">
        <v>0</v>
      </c>
      <c r="M54" s="113">
        <v>1</v>
      </c>
      <c r="N54" s="114">
        <v>0</v>
      </c>
      <c r="O54" s="114">
        <v>0</v>
      </c>
      <c r="P54" s="114">
        <v>0</v>
      </c>
      <c r="Q54" s="112">
        <v>5</v>
      </c>
      <c r="R54" s="177">
        <v>4.5049999999999999</v>
      </c>
      <c r="S54" s="113">
        <v>1</v>
      </c>
      <c r="T54" s="177">
        <v>0.90100000000000002</v>
      </c>
      <c r="U54" s="113">
        <v>0</v>
      </c>
      <c r="V54" s="177">
        <v>0</v>
      </c>
      <c r="W54" s="177">
        <v>14.4</v>
      </c>
      <c r="X54" s="183">
        <v>17.399999999999999</v>
      </c>
      <c r="Y54" s="112">
        <v>0</v>
      </c>
      <c r="Z54" s="113">
        <v>10</v>
      </c>
      <c r="AA54" s="113">
        <v>57</v>
      </c>
      <c r="AB54" s="113">
        <v>39</v>
      </c>
      <c r="AC54" s="113">
        <v>4</v>
      </c>
      <c r="AD54" s="113">
        <v>0</v>
      </c>
      <c r="AE54" s="113">
        <v>1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 x14ac:dyDescent="0.2">
      <c r="A55" s="111" t="s">
        <v>118</v>
      </c>
      <c r="B55" s="111">
        <v>127</v>
      </c>
      <c r="C55" s="112">
        <v>5</v>
      </c>
      <c r="D55" s="113">
        <v>4</v>
      </c>
      <c r="E55" s="113">
        <v>104</v>
      </c>
      <c r="F55" s="113">
        <v>0</v>
      </c>
      <c r="G55" s="113">
        <v>9</v>
      </c>
      <c r="H55" s="113">
        <v>2</v>
      </c>
      <c r="I55" s="113">
        <v>2</v>
      </c>
      <c r="J55" s="113">
        <v>0</v>
      </c>
      <c r="K55" s="113">
        <v>0</v>
      </c>
      <c r="L55" s="113">
        <v>1</v>
      </c>
      <c r="M55" s="113">
        <v>0</v>
      </c>
      <c r="N55" s="114">
        <v>0</v>
      </c>
      <c r="O55" s="114">
        <v>0</v>
      </c>
      <c r="P55" s="114">
        <v>0</v>
      </c>
      <c r="Q55" s="112">
        <v>15</v>
      </c>
      <c r="R55" s="177">
        <v>11.81</v>
      </c>
      <c r="S55" s="113">
        <v>6</v>
      </c>
      <c r="T55" s="177">
        <v>4.7240000000000002</v>
      </c>
      <c r="U55" s="113">
        <v>0</v>
      </c>
      <c r="V55" s="177">
        <v>0</v>
      </c>
      <c r="W55" s="177">
        <v>14.9</v>
      </c>
      <c r="X55" s="183">
        <v>19.2</v>
      </c>
      <c r="Y55" s="112">
        <v>0</v>
      </c>
      <c r="Z55" s="113">
        <v>18</v>
      </c>
      <c r="AA55" s="113">
        <v>56</v>
      </c>
      <c r="AB55" s="113">
        <v>38</v>
      </c>
      <c r="AC55" s="113">
        <v>9</v>
      </c>
      <c r="AD55" s="113">
        <v>6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 x14ac:dyDescent="0.2">
      <c r="A56" s="111" t="s">
        <v>119</v>
      </c>
      <c r="B56" s="111">
        <v>117</v>
      </c>
      <c r="C56" s="112">
        <v>3</v>
      </c>
      <c r="D56" s="113">
        <v>1</v>
      </c>
      <c r="E56" s="113">
        <v>98</v>
      </c>
      <c r="F56" s="113">
        <v>1</v>
      </c>
      <c r="G56" s="113">
        <v>9</v>
      </c>
      <c r="H56" s="113">
        <v>3</v>
      </c>
      <c r="I56" s="113">
        <v>2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18</v>
      </c>
      <c r="R56" s="177">
        <v>15.38</v>
      </c>
      <c r="S56" s="113">
        <v>4</v>
      </c>
      <c r="T56" s="177">
        <v>3.419</v>
      </c>
      <c r="U56" s="113">
        <v>0</v>
      </c>
      <c r="V56" s="177">
        <v>0</v>
      </c>
      <c r="W56" s="177">
        <v>15.6</v>
      </c>
      <c r="X56" s="183">
        <v>20.3</v>
      </c>
      <c r="Y56" s="112">
        <v>0</v>
      </c>
      <c r="Z56" s="113">
        <v>8</v>
      </c>
      <c r="AA56" s="113">
        <v>51</v>
      </c>
      <c r="AB56" s="113">
        <v>40</v>
      </c>
      <c r="AC56" s="113">
        <v>16</v>
      </c>
      <c r="AD56" s="113">
        <v>1</v>
      </c>
      <c r="AE56" s="113">
        <v>1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 x14ac:dyDescent="0.2">
      <c r="A57" s="111" t="s">
        <v>120</v>
      </c>
      <c r="B57" s="111">
        <v>121</v>
      </c>
      <c r="C57" s="112">
        <v>0</v>
      </c>
      <c r="D57" s="113">
        <v>5</v>
      </c>
      <c r="E57" s="113">
        <v>96</v>
      </c>
      <c r="F57" s="113">
        <v>1</v>
      </c>
      <c r="G57" s="113">
        <v>14</v>
      </c>
      <c r="H57" s="113">
        <v>3</v>
      </c>
      <c r="I57" s="113">
        <v>1</v>
      </c>
      <c r="J57" s="113">
        <v>0</v>
      </c>
      <c r="K57" s="113">
        <v>0</v>
      </c>
      <c r="L57" s="113">
        <v>0</v>
      </c>
      <c r="M57" s="113">
        <v>1</v>
      </c>
      <c r="N57" s="114">
        <v>0</v>
      </c>
      <c r="O57" s="114">
        <v>0</v>
      </c>
      <c r="P57" s="114">
        <v>0</v>
      </c>
      <c r="Q57" s="112">
        <v>9</v>
      </c>
      <c r="R57" s="177">
        <v>7.4379999999999997</v>
      </c>
      <c r="S57" s="113">
        <v>1</v>
      </c>
      <c r="T57" s="177">
        <v>0.82599999999999996</v>
      </c>
      <c r="U57" s="113">
        <v>0</v>
      </c>
      <c r="V57" s="177">
        <v>0</v>
      </c>
      <c r="W57" s="177">
        <v>15</v>
      </c>
      <c r="X57" s="183">
        <v>18.899999999999999</v>
      </c>
      <c r="Y57" s="112">
        <v>0</v>
      </c>
      <c r="Z57" s="113">
        <v>7</v>
      </c>
      <c r="AA57" s="113">
        <v>62</v>
      </c>
      <c r="AB57" s="113">
        <v>43</v>
      </c>
      <c r="AC57" s="113">
        <v>9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 x14ac:dyDescent="0.2">
      <c r="A58" s="111" t="s">
        <v>121</v>
      </c>
      <c r="B58" s="111">
        <v>140</v>
      </c>
      <c r="C58" s="112">
        <v>5</v>
      </c>
      <c r="D58" s="113">
        <v>3</v>
      </c>
      <c r="E58" s="113">
        <v>113</v>
      </c>
      <c r="F58" s="113">
        <v>0</v>
      </c>
      <c r="G58" s="113">
        <v>15</v>
      </c>
      <c r="H58" s="113">
        <v>2</v>
      </c>
      <c r="I58" s="113">
        <v>2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13</v>
      </c>
      <c r="R58" s="177">
        <v>9.2859999999999996</v>
      </c>
      <c r="S58" s="113">
        <v>0</v>
      </c>
      <c r="T58" s="177">
        <v>0</v>
      </c>
      <c r="U58" s="113">
        <v>0</v>
      </c>
      <c r="V58" s="177">
        <v>0</v>
      </c>
      <c r="W58" s="177">
        <v>14.4</v>
      </c>
      <c r="X58" s="183">
        <v>18.399999999999999</v>
      </c>
      <c r="Y58" s="112">
        <v>1</v>
      </c>
      <c r="Z58" s="113">
        <v>17</v>
      </c>
      <c r="AA58" s="113">
        <v>59</v>
      </c>
      <c r="AB58" s="113">
        <v>50</v>
      </c>
      <c r="AC58" s="113">
        <v>13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 x14ac:dyDescent="0.2">
      <c r="A59" s="111" t="s">
        <v>122</v>
      </c>
      <c r="B59" s="111">
        <v>145</v>
      </c>
      <c r="C59" s="112">
        <v>0</v>
      </c>
      <c r="D59" s="113">
        <v>2</v>
      </c>
      <c r="E59" s="113">
        <v>125</v>
      </c>
      <c r="F59" s="113">
        <v>0</v>
      </c>
      <c r="G59" s="113">
        <v>12</v>
      </c>
      <c r="H59" s="113">
        <v>4</v>
      </c>
      <c r="I59" s="113">
        <v>0</v>
      </c>
      <c r="J59" s="113">
        <v>2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7</v>
      </c>
      <c r="R59" s="177">
        <v>4.8280000000000003</v>
      </c>
      <c r="S59" s="113">
        <v>1</v>
      </c>
      <c r="T59" s="177">
        <v>0.69</v>
      </c>
      <c r="U59" s="113">
        <v>0</v>
      </c>
      <c r="V59" s="177">
        <v>0</v>
      </c>
      <c r="W59" s="177">
        <v>13.2</v>
      </c>
      <c r="X59" s="183">
        <v>16.899999999999999</v>
      </c>
      <c r="Y59" s="112">
        <v>3</v>
      </c>
      <c r="Z59" s="113">
        <v>29</v>
      </c>
      <c r="AA59" s="113">
        <v>68</v>
      </c>
      <c r="AB59" s="113">
        <v>38</v>
      </c>
      <c r="AC59" s="113">
        <v>7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 x14ac:dyDescent="0.2">
      <c r="A60" s="111" t="s">
        <v>123</v>
      </c>
      <c r="B60" s="111">
        <v>140</v>
      </c>
      <c r="C60" s="112">
        <v>5</v>
      </c>
      <c r="D60" s="113">
        <v>6</v>
      </c>
      <c r="E60" s="113">
        <v>107</v>
      </c>
      <c r="F60" s="113">
        <v>1</v>
      </c>
      <c r="G60" s="113">
        <v>18</v>
      </c>
      <c r="H60" s="113">
        <v>2</v>
      </c>
      <c r="I60" s="113">
        <v>1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14</v>
      </c>
      <c r="R60" s="177">
        <v>10</v>
      </c>
      <c r="S60" s="113">
        <v>2</v>
      </c>
      <c r="T60" s="177">
        <v>1.429</v>
      </c>
      <c r="U60" s="113">
        <v>0</v>
      </c>
      <c r="V60" s="177">
        <v>0</v>
      </c>
      <c r="W60" s="177">
        <v>15.2</v>
      </c>
      <c r="X60" s="183">
        <v>18.8</v>
      </c>
      <c r="Y60" s="112">
        <v>0</v>
      </c>
      <c r="Z60" s="113">
        <v>12</v>
      </c>
      <c r="AA60" s="113">
        <v>57</v>
      </c>
      <c r="AB60" s="113">
        <v>57</v>
      </c>
      <c r="AC60" s="113">
        <v>13</v>
      </c>
      <c r="AD60" s="113">
        <v>1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 x14ac:dyDescent="0.2">
      <c r="A61" s="111" t="s">
        <v>124</v>
      </c>
      <c r="B61" s="111">
        <v>140</v>
      </c>
      <c r="C61" s="112">
        <v>4</v>
      </c>
      <c r="D61" s="113">
        <v>2</v>
      </c>
      <c r="E61" s="113">
        <v>118</v>
      </c>
      <c r="F61" s="113">
        <v>0</v>
      </c>
      <c r="G61" s="113">
        <v>14</v>
      </c>
      <c r="H61" s="113">
        <v>1</v>
      </c>
      <c r="I61" s="113">
        <v>0</v>
      </c>
      <c r="J61" s="113">
        <v>1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22</v>
      </c>
      <c r="R61" s="177">
        <v>15.71</v>
      </c>
      <c r="S61" s="113">
        <v>10</v>
      </c>
      <c r="T61" s="177">
        <v>7.1429999999999998</v>
      </c>
      <c r="U61" s="113">
        <v>4</v>
      </c>
      <c r="V61" s="177">
        <v>2.8570000000000002</v>
      </c>
      <c r="W61" s="177">
        <v>16.8</v>
      </c>
      <c r="X61" s="183">
        <v>20.5</v>
      </c>
      <c r="Y61" s="112">
        <v>1</v>
      </c>
      <c r="Z61" s="113">
        <v>12</v>
      </c>
      <c r="AA61" s="113">
        <v>49</v>
      </c>
      <c r="AB61" s="113">
        <v>56</v>
      </c>
      <c r="AC61" s="113">
        <v>16</v>
      </c>
      <c r="AD61" s="113">
        <v>2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4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 x14ac:dyDescent="0.2">
      <c r="A62" s="111" t="s">
        <v>125</v>
      </c>
      <c r="B62" s="111">
        <v>173</v>
      </c>
      <c r="C62" s="112">
        <v>2</v>
      </c>
      <c r="D62" s="113">
        <v>4</v>
      </c>
      <c r="E62" s="113">
        <v>151</v>
      </c>
      <c r="F62" s="113">
        <v>2</v>
      </c>
      <c r="G62" s="113">
        <v>10</v>
      </c>
      <c r="H62" s="113">
        <v>3</v>
      </c>
      <c r="I62" s="113">
        <v>0</v>
      </c>
      <c r="J62" s="113">
        <v>0</v>
      </c>
      <c r="K62" s="113">
        <v>1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20</v>
      </c>
      <c r="R62" s="177">
        <v>11.56</v>
      </c>
      <c r="S62" s="113">
        <v>8</v>
      </c>
      <c r="T62" s="177">
        <v>4.6239999999999997</v>
      </c>
      <c r="U62" s="113">
        <v>0</v>
      </c>
      <c r="V62" s="177">
        <v>0</v>
      </c>
      <c r="W62" s="177">
        <v>15.3</v>
      </c>
      <c r="X62" s="183">
        <v>19.5</v>
      </c>
      <c r="Y62" s="112">
        <v>1</v>
      </c>
      <c r="Z62" s="113">
        <v>17</v>
      </c>
      <c r="AA62" s="113">
        <v>63</v>
      </c>
      <c r="AB62" s="113">
        <v>72</v>
      </c>
      <c r="AC62" s="113">
        <v>12</v>
      </c>
      <c r="AD62" s="113">
        <v>8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 x14ac:dyDescent="0.2">
      <c r="A63" s="111" t="s">
        <v>126</v>
      </c>
      <c r="B63" s="111">
        <v>173</v>
      </c>
      <c r="C63" s="112">
        <v>1</v>
      </c>
      <c r="D63" s="113">
        <v>0</v>
      </c>
      <c r="E63" s="113">
        <v>157</v>
      </c>
      <c r="F63" s="113">
        <v>1</v>
      </c>
      <c r="G63" s="113">
        <v>10</v>
      </c>
      <c r="H63" s="113">
        <v>4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16</v>
      </c>
      <c r="R63" s="177">
        <v>9.2490000000000006</v>
      </c>
      <c r="S63" s="113">
        <v>3</v>
      </c>
      <c r="T63" s="177">
        <v>1.734</v>
      </c>
      <c r="U63" s="113">
        <v>0</v>
      </c>
      <c r="V63" s="177">
        <v>0</v>
      </c>
      <c r="W63" s="177">
        <v>14.4</v>
      </c>
      <c r="X63" s="183">
        <v>17.8</v>
      </c>
      <c r="Y63" s="112">
        <v>3</v>
      </c>
      <c r="Z63" s="113">
        <v>16</v>
      </c>
      <c r="AA63" s="113">
        <v>84</v>
      </c>
      <c r="AB63" s="113">
        <v>54</v>
      </c>
      <c r="AC63" s="113">
        <v>13</v>
      </c>
      <c r="AD63" s="113">
        <v>3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 x14ac:dyDescent="0.2">
      <c r="A64" s="111" t="s">
        <v>127</v>
      </c>
      <c r="B64" s="111">
        <v>174</v>
      </c>
      <c r="C64" s="112">
        <v>6</v>
      </c>
      <c r="D64" s="113">
        <v>3</v>
      </c>
      <c r="E64" s="113">
        <v>150</v>
      </c>
      <c r="F64" s="113">
        <v>1</v>
      </c>
      <c r="G64" s="113">
        <v>11</v>
      </c>
      <c r="H64" s="113">
        <v>2</v>
      </c>
      <c r="I64" s="113">
        <v>0</v>
      </c>
      <c r="J64" s="113">
        <v>0</v>
      </c>
      <c r="K64" s="113">
        <v>0</v>
      </c>
      <c r="L64" s="113">
        <v>1</v>
      </c>
      <c r="M64" s="113">
        <v>0</v>
      </c>
      <c r="N64" s="114">
        <v>0</v>
      </c>
      <c r="O64" s="114">
        <v>0</v>
      </c>
      <c r="P64" s="114">
        <v>0</v>
      </c>
      <c r="Q64" s="112">
        <v>2</v>
      </c>
      <c r="R64" s="177">
        <v>1.149</v>
      </c>
      <c r="S64" s="113">
        <v>0</v>
      </c>
      <c r="T64" s="177">
        <v>0</v>
      </c>
      <c r="U64" s="113">
        <v>0</v>
      </c>
      <c r="V64" s="177">
        <v>0</v>
      </c>
      <c r="W64" s="177">
        <v>13.6</v>
      </c>
      <c r="X64" s="183">
        <v>16.399999999999999</v>
      </c>
      <c r="Y64" s="112">
        <v>2</v>
      </c>
      <c r="Z64" s="113">
        <v>20</v>
      </c>
      <c r="AA64" s="113">
        <v>103</v>
      </c>
      <c r="AB64" s="113">
        <v>47</v>
      </c>
      <c r="AC64" s="113">
        <v>2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 x14ac:dyDescent="0.2">
      <c r="A65" s="111" t="s">
        <v>128</v>
      </c>
      <c r="B65" s="111">
        <v>205</v>
      </c>
      <c r="C65" s="112">
        <v>5</v>
      </c>
      <c r="D65" s="113">
        <v>3</v>
      </c>
      <c r="E65" s="113">
        <v>171</v>
      </c>
      <c r="F65" s="113">
        <v>0</v>
      </c>
      <c r="G65" s="113">
        <v>23</v>
      </c>
      <c r="H65" s="113">
        <v>1</v>
      </c>
      <c r="I65" s="113">
        <v>1</v>
      </c>
      <c r="J65" s="113">
        <v>1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6</v>
      </c>
      <c r="R65" s="177">
        <v>2.927</v>
      </c>
      <c r="S65" s="113">
        <v>1</v>
      </c>
      <c r="T65" s="177">
        <v>0.48799999999999999</v>
      </c>
      <c r="U65" s="113">
        <v>0</v>
      </c>
      <c r="V65" s="177">
        <v>0</v>
      </c>
      <c r="W65" s="177">
        <v>12.8</v>
      </c>
      <c r="X65" s="183">
        <v>16.7</v>
      </c>
      <c r="Y65" s="112">
        <v>6</v>
      </c>
      <c r="Z65" s="113">
        <v>39</v>
      </c>
      <c r="AA65" s="113">
        <v>105</v>
      </c>
      <c r="AB65" s="113">
        <v>49</v>
      </c>
      <c r="AC65" s="113">
        <v>5</v>
      </c>
      <c r="AD65" s="113">
        <v>1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 x14ac:dyDescent="0.2">
      <c r="A66" s="111" t="s">
        <v>129</v>
      </c>
      <c r="B66" s="111">
        <v>188</v>
      </c>
      <c r="C66" s="112">
        <v>3</v>
      </c>
      <c r="D66" s="113">
        <v>3</v>
      </c>
      <c r="E66" s="113">
        <v>158</v>
      </c>
      <c r="F66" s="113">
        <v>2</v>
      </c>
      <c r="G66" s="113">
        <v>18</v>
      </c>
      <c r="H66" s="113">
        <v>2</v>
      </c>
      <c r="I66" s="113">
        <v>1</v>
      </c>
      <c r="J66" s="113">
        <v>0</v>
      </c>
      <c r="K66" s="113">
        <v>1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7</v>
      </c>
      <c r="R66" s="177">
        <v>3.7229999999999999</v>
      </c>
      <c r="S66" s="113">
        <v>1</v>
      </c>
      <c r="T66" s="177">
        <v>0.53200000000000003</v>
      </c>
      <c r="U66" s="113">
        <v>0</v>
      </c>
      <c r="V66" s="177">
        <v>0</v>
      </c>
      <c r="W66" s="177">
        <v>13.8</v>
      </c>
      <c r="X66" s="183">
        <v>17</v>
      </c>
      <c r="Y66" s="112">
        <v>0</v>
      </c>
      <c r="Z66" s="113">
        <v>25</v>
      </c>
      <c r="AA66" s="113">
        <v>100</v>
      </c>
      <c r="AB66" s="113">
        <v>56</v>
      </c>
      <c r="AC66" s="113">
        <v>7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 x14ac:dyDescent="0.2">
      <c r="A67" s="111" t="s">
        <v>130</v>
      </c>
      <c r="B67" s="111">
        <v>194</v>
      </c>
      <c r="C67" s="112">
        <v>0</v>
      </c>
      <c r="D67" s="113">
        <v>3</v>
      </c>
      <c r="E67" s="113">
        <v>171</v>
      </c>
      <c r="F67" s="113">
        <v>1</v>
      </c>
      <c r="G67" s="113">
        <v>15</v>
      </c>
      <c r="H67" s="113">
        <v>3</v>
      </c>
      <c r="I67" s="113">
        <v>0</v>
      </c>
      <c r="J67" s="113">
        <v>1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4</v>
      </c>
      <c r="R67" s="177">
        <v>2.0619999999999998</v>
      </c>
      <c r="S67" s="113">
        <v>2</v>
      </c>
      <c r="T67" s="177">
        <v>1.0309999999999999</v>
      </c>
      <c r="U67" s="113">
        <v>0</v>
      </c>
      <c r="V67" s="177">
        <v>0</v>
      </c>
      <c r="W67" s="177">
        <v>13.9</v>
      </c>
      <c r="X67" s="183">
        <v>17.2</v>
      </c>
      <c r="Y67" s="112">
        <v>1</v>
      </c>
      <c r="Z67" s="113">
        <v>12</v>
      </c>
      <c r="AA67" s="113">
        <v>121</v>
      </c>
      <c r="AB67" s="113">
        <v>56</v>
      </c>
      <c r="AC67" s="113">
        <v>3</v>
      </c>
      <c r="AD67" s="113">
        <v>1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 x14ac:dyDescent="0.2">
      <c r="A68" s="111" t="s">
        <v>131</v>
      </c>
      <c r="B68" s="111">
        <v>175</v>
      </c>
      <c r="C68" s="112">
        <v>4</v>
      </c>
      <c r="D68" s="113">
        <v>3</v>
      </c>
      <c r="E68" s="113">
        <v>155</v>
      </c>
      <c r="F68" s="113">
        <v>2</v>
      </c>
      <c r="G68" s="113">
        <v>11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7</v>
      </c>
      <c r="R68" s="177">
        <v>4</v>
      </c>
      <c r="S68" s="113">
        <v>4</v>
      </c>
      <c r="T68" s="177">
        <v>2.286</v>
      </c>
      <c r="U68" s="113">
        <v>3</v>
      </c>
      <c r="V68" s="177">
        <v>1.714</v>
      </c>
      <c r="W68" s="177">
        <v>14.2</v>
      </c>
      <c r="X68" s="183">
        <v>18</v>
      </c>
      <c r="Y68" s="112">
        <v>2</v>
      </c>
      <c r="Z68" s="113">
        <v>25</v>
      </c>
      <c r="AA68" s="113">
        <v>76</v>
      </c>
      <c r="AB68" s="113">
        <v>65</v>
      </c>
      <c r="AC68" s="113">
        <v>4</v>
      </c>
      <c r="AD68" s="113">
        <v>0</v>
      </c>
      <c r="AE68" s="113">
        <v>0</v>
      </c>
      <c r="AF68" s="113">
        <v>3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 x14ac:dyDescent="0.2">
      <c r="A69" s="111" t="s">
        <v>132</v>
      </c>
      <c r="B69" s="111">
        <v>197</v>
      </c>
      <c r="C69" s="112">
        <v>4</v>
      </c>
      <c r="D69" s="113">
        <v>4</v>
      </c>
      <c r="E69" s="113">
        <v>182</v>
      </c>
      <c r="F69" s="113">
        <v>0</v>
      </c>
      <c r="G69" s="113">
        <v>6</v>
      </c>
      <c r="H69" s="113">
        <v>0</v>
      </c>
      <c r="I69" s="113">
        <v>1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6</v>
      </c>
      <c r="R69" s="177">
        <v>3.0459999999999998</v>
      </c>
      <c r="S69" s="113">
        <v>1</v>
      </c>
      <c r="T69" s="177">
        <v>0.50800000000000001</v>
      </c>
      <c r="U69" s="113">
        <v>0</v>
      </c>
      <c r="V69" s="177">
        <v>0</v>
      </c>
      <c r="W69" s="177">
        <v>12.2</v>
      </c>
      <c r="X69" s="183">
        <v>15.6</v>
      </c>
      <c r="Y69" s="112">
        <v>8</v>
      </c>
      <c r="Z69" s="113">
        <v>45</v>
      </c>
      <c r="AA69" s="113">
        <v>100</v>
      </c>
      <c r="AB69" s="113">
        <v>38</v>
      </c>
      <c r="AC69" s="113">
        <v>5</v>
      </c>
      <c r="AD69" s="113">
        <v>0</v>
      </c>
      <c r="AE69" s="113">
        <v>1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 x14ac:dyDescent="0.2">
      <c r="A70" s="111" t="s">
        <v>133</v>
      </c>
      <c r="B70" s="111">
        <v>149</v>
      </c>
      <c r="C70" s="112">
        <v>1</v>
      </c>
      <c r="D70" s="113">
        <v>2</v>
      </c>
      <c r="E70" s="113">
        <v>133</v>
      </c>
      <c r="F70" s="113">
        <v>0</v>
      </c>
      <c r="G70" s="113">
        <v>12</v>
      </c>
      <c r="H70" s="113">
        <v>1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18</v>
      </c>
      <c r="R70" s="177">
        <v>12.08</v>
      </c>
      <c r="S70" s="113">
        <v>3</v>
      </c>
      <c r="T70" s="177">
        <v>2.0129999999999999</v>
      </c>
      <c r="U70" s="113">
        <v>0</v>
      </c>
      <c r="V70" s="177">
        <v>0</v>
      </c>
      <c r="W70" s="177">
        <v>15</v>
      </c>
      <c r="X70" s="183">
        <v>19.600000000000001</v>
      </c>
      <c r="Y70" s="112">
        <v>0</v>
      </c>
      <c r="Z70" s="113">
        <v>19</v>
      </c>
      <c r="AA70" s="113">
        <v>59</v>
      </c>
      <c r="AB70" s="113">
        <v>53</v>
      </c>
      <c r="AC70" s="113">
        <v>15</v>
      </c>
      <c r="AD70" s="113">
        <v>0</v>
      </c>
      <c r="AE70" s="113">
        <v>3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 x14ac:dyDescent="0.2">
      <c r="A71" s="111" t="s">
        <v>134</v>
      </c>
      <c r="B71" s="111">
        <v>185</v>
      </c>
      <c r="C71" s="112">
        <v>7</v>
      </c>
      <c r="D71" s="113">
        <v>2</v>
      </c>
      <c r="E71" s="113">
        <v>163</v>
      </c>
      <c r="F71" s="113">
        <v>2</v>
      </c>
      <c r="G71" s="113">
        <v>9</v>
      </c>
      <c r="H71" s="113">
        <v>1</v>
      </c>
      <c r="I71" s="113">
        <v>1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11</v>
      </c>
      <c r="R71" s="177">
        <v>5.9459999999999997</v>
      </c>
      <c r="S71" s="113">
        <v>0</v>
      </c>
      <c r="T71" s="177">
        <v>0</v>
      </c>
      <c r="U71" s="113">
        <v>0</v>
      </c>
      <c r="V71" s="177">
        <v>0</v>
      </c>
      <c r="W71" s="177">
        <v>14.4</v>
      </c>
      <c r="X71" s="183">
        <v>18.600000000000001</v>
      </c>
      <c r="Y71" s="112">
        <v>1</v>
      </c>
      <c r="Z71" s="113">
        <v>25</v>
      </c>
      <c r="AA71" s="113">
        <v>70</v>
      </c>
      <c r="AB71" s="113">
        <v>78</v>
      </c>
      <c r="AC71" s="113">
        <v>11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 x14ac:dyDescent="0.2">
      <c r="A72" s="111" t="s">
        <v>135</v>
      </c>
      <c r="B72" s="111">
        <v>202</v>
      </c>
      <c r="C72" s="112">
        <v>5</v>
      </c>
      <c r="D72" s="113">
        <v>4</v>
      </c>
      <c r="E72" s="113">
        <v>171</v>
      </c>
      <c r="F72" s="113">
        <v>0</v>
      </c>
      <c r="G72" s="113">
        <v>14</v>
      </c>
      <c r="H72" s="113">
        <v>2</v>
      </c>
      <c r="I72" s="113">
        <v>4</v>
      </c>
      <c r="J72" s="113">
        <v>1</v>
      </c>
      <c r="K72" s="113">
        <v>0</v>
      </c>
      <c r="L72" s="113">
        <v>0</v>
      </c>
      <c r="M72" s="113">
        <v>0</v>
      </c>
      <c r="N72" s="114">
        <v>1</v>
      </c>
      <c r="O72" s="114">
        <v>0</v>
      </c>
      <c r="P72" s="114">
        <v>0</v>
      </c>
      <c r="Q72" s="112">
        <v>10</v>
      </c>
      <c r="R72" s="177">
        <v>4.95</v>
      </c>
      <c r="S72" s="113">
        <v>2</v>
      </c>
      <c r="T72" s="177">
        <v>0.99</v>
      </c>
      <c r="U72" s="113">
        <v>0</v>
      </c>
      <c r="V72" s="177">
        <v>0</v>
      </c>
      <c r="W72" s="177">
        <v>13.9</v>
      </c>
      <c r="X72" s="183">
        <v>17.5</v>
      </c>
      <c r="Y72" s="112">
        <v>2</v>
      </c>
      <c r="Z72" s="113">
        <v>26</v>
      </c>
      <c r="AA72" s="113">
        <v>98</v>
      </c>
      <c r="AB72" s="113">
        <v>66</v>
      </c>
      <c r="AC72" s="113">
        <v>10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 x14ac:dyDescent="0.2">
      <c r="A73" s="111" t="s">
        <v>136</v>
      </c>
      <c r="B73" s="111">
        <v>219</v>
      </c>
      <c r="C73" s="112">
        <v>3</v>
      </c>
      <c r="D73" s="113">
        <v>4</v>
      </c>
      <c r="E73" s="113">
        <v>188</v>
      </c>
      <c r="F73" s="113">
        <v>0</v>
      </c>
      <c r="G73" s="113">
        <v>22</v>
      </c>
      <c r="H73" s="113">
        <v>0</v>
      </c>
      <c r="I73" s="113">
        <v>2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3</v>
      </c>
      <c r="R73" s="177">
        <v>1.37</v>
      </c>
      <c r="S73" s="113">
        <v>0</v>
      </c>
      <c r="T73" s="177">
        <v>0</v>
      </c>
      <c r="U73" s="113">
        <v>0</v>
      </c>
      <c r="V73" s="177">
        <v>0</v>
      </c>
      <c r="W73" s="177">
        <v>11.5</v>
      </c>
      <c r="X73" s="183">
        <v>14.1</v>
      </c>
      <c r="Y73" s="112">
        <v>4</v>
      </c>
      <c r="Z73" s="113">
        <v>51</v>
      </c>
      <c r="AA73" s="113">
        <v>140</v>
      </c>
      <c r="AB73" s="113">
        <v>21</v>
      </c>
      <c r="AC73" s="113">
        <v>3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 x14ac:dyDescent="0.2">
      <c r="A74" s="111" t="s">
        <v>137</v>
      </c>
      <c r="B74" s="111">
        <v>224</v>
      </c>
      <c r="C74" s="112">
        <v>6</v>
      </c>
      <c r="D74" s="113">
        <v>2</v>
      </c>
      <c r="E74" s="113">
        <v>201</v>
      </c>
      <c r="F74" s="113">
        <v>1</v>
      </c>
      <c r="G74" s="113">
        <v>9</v>
      </c>
      <c r="H74" s="113">
        <v>2</v>
      </c>
      <c r="I74" s="113">
        <v>3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6</v>
      </c>
      <c r="R74" s="177">
        <v>2.6789999999999998</v>
      </c>
      <c r="S74" s="113">
        <v>3</v>
      </c>
      <c r="T74" s="177">
        <v>1.339</v>
      </c>
      <c r="U74" s="113">
        <v>0</v>
      </c>
      <c r="V74" s="177">
        <v>0</v>
      </c>
      <c r="W74" s="177">
        <v>12.4</v>
      </c>
      <c r="X74" s="183">
        <v>15.7</v>
      </c>
      <c r="Y74" s="112">
        <v>4</v>
      </c>
      <c r="Z74" s="113">
        <v>58</v>
      </c>
      <c r="AA74" s="113">
        <v>110</v>
      </c>
      <c r="AB74" s="113">
        <v>46</v>
      </c>
      <c r="AC74" s="113">
        <v>3</v>
      </c>
      <c r="AD74" s="113">
        <v>3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 x14ac:dyDescent="0.2">
      <c r="A75" s="111" t="s">
        <v>138</v>
      </c>
      <c r="B75" s="111">
        <v>244</v>
      </c>
      <c r="C75" s="112">
        <v>7</v>
      </c>
      <c r="D75" s="113">
        <v>2</v>
      </c>
      <c r="E75" s="113">
        <v>223</v>
      </c>
      <c r="F75" s="113">
        <v>0</v>
      </c>
      <c r="G75" s="113">
        <v>8</v>
      </c>
      <c r="H75" s="113">
        <v>2</v>
      </c>
      <c r="I75" s="113">
        <v>1</v>
      </c>
      <c r="J75" s="113">
        <v>1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1</v>
      </c>
      <c r="R75" s="177">
        <v>0.41</v>
      </c>
      <c r="S75" s="113">
        <v>0</v>
      </c>
      <c r="T75" s="177">
        <v>0</v>
      </c>
      <c r="U75" s="113">
        <v>0</v>
      </c>
      <c r="V75" s="177">
        <v>0</v>
      </c>
      <c r="W75" s="177">
        <v>12.4</v>
      </c>
      <c r="X75" s="183">
        <v>15.8</v>
      </c>
      <c r="Y75" s="112">
        <v>1</v>
      </c>
      <c r="Z75" s="113">
        <v>52</v>
      </c>
      <c r="AA75" s="113">
        <v>136</v>
      </c>
      <c r="AB75" s="113">
        <v>54</v>
      </c>
      <c r="AC75" s="113">
        <v>1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 x14ac:dyDescent="0.2">
      <c r="A76" s="111" t="s">
        <v>139</v>
      </c>
      <c r="B76" s="111">
        <v>229</v>
      </c>
      <c r="C76" s="112">
        <v>4</v>
      </c>
      <c r="D76" s="113">
        <v>3</v>
      </c>
      <c r="E76" s="113">
        <v>205</v>
      </c>
      <c r="F76" s="113">
        <v>0</v>
      </c>
      <c r="G76" s="113">
        <v>12</v>
      </c>
      <c r="H76" s="113">
        <v>4</v>
      </c>
      <c r="I76" s="113">
        <v>1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5</v>
      </c>
      <c r="R76" s="177">
        <v>2.1829999999999998</v>
      </c>
      <c r="S76" s="113">
        <v>0</v>
      </c>
      <c r="T76" s="177">
        <v>0</v>
      </c>
      <c r="U76" s="113">
        <v>0</v>
      </c>
      <c r="V76" s="177">
        <v>0</v>
      </c>
      <c r="W76" s="177">
        <v>11.7</v>
      </c>
      <c r="X76" s="183">
        <v>15.5</v>
      </c>
      <c r="Y76" s="112">
        <v>2</v>
      </c>
      <c r="Z76" s="113">
        <v>78</v>
      </c>
      <c r="AA76" s="113">
        <v>111</v>
      </c>
      <c r="AB76" s="113">
        <v>33</v>
      </c>
      <c r="AC76" s="113">
        <v>5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 x14ac:dyDescent="0.2">
      <c r="A77" s="111" t="s">
        <v>140</v>
      </c>
      <c r="B77" s="111">
        <v>232</v>
      </c>
      <c r="C77" s="112">
        <v>6</v>
      </c>
      <c r="D77" s="113">
        <v>1</v>
      </c>
      <c r="E77" s="113">
        <v>210</v>
      </c>
      <c r="F77" s="113">
        <v>1</v>
      </c>
      <c r="G77" s="113">
        <v>9</v>
      </c>
      <c r="H77" s="113">
        <v>1</v>
      </c>
      <c r="I77" s="113">
        <v>1</v>
      </c>
      <c r="J77" s="113">
        <v>0</v>
      </c>
      <c r="K77" s="113">
        <v>2</v>
      </c>
      <c r="L77" s="113">
        <v>0</v>
      </c>
      <c r="M77" s="113">
        <v>0</v>
      </c>
      <c r="N77" s="114">
        <v>0</v>
      </c>
      <c r="O77" s="114">
        <v>1</v>
      </c>
      <c r="P77" s="114">
        <v>0</v>
      </c>
      <c r="Q77" s="112">
        <v>3</v>
      </c>
      <c r="R77" s="177">
        <v>1.2929999999999999</v>
      </c>
      <c r="S77" s="113">
        <v>0</v>
      </c>
      <c r="T77" s="177">
        <v>0</v>
      </c>
      <c r="U77" s="113">
        <v>0</v>
      </c>
      <c r="V77" s="177">
        <v>0</v>
      </c>
      <c r="W77" s="177">
        <v>11.8</v>
      </c>
      <c r="X77" s="183">
        <v>15.1</v>
      </c>
      <c r="Y77" s="112">
        <v>1</v>
      </c>
      <c r="Z77" s="113">
        <v>77</v>
      </c>
      <c r="AA77" s="113">
        <v>118</v>
      </c>
      <c r="AB77" s="113">
        <v>33</v>
      </c>
      <c r="AC77" s="113">
        <v>3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 x14ac:dyDescent="0.2">
      <c r="A78" s="111" t="s">
        <v>141</v>
      </c>
      <c r="B78" s="111">
        <v>245</v>
      </c>
      <c r="C78" s="112">
        <v>5</v>
      </c>
      <c r="D78" s="113">
        <v>3</v>
      </c>
      <c r="E78" s="113">
        <v>218</v>
      </c>
      <c r="F78" s="113">
        <v>3</v>
      </c>
      <c r="G78" s="113">
        <v>8</v>
      </c>
      <c r="H78" s="113">
        <v>5</v>
      </c>
      <c r="I78" s="113">
        <v>2</v>
      </c>
      <c r="J78" s="113">
        <v>1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3</v>
      </c>
      <c r="R78" s="177">
        <v>1.224</v>
      </c>
      <c r="S78" s="113">
        <v>0</v>
      </c>
      <c r="T78" s="177">
        <v>0</v>
      </c>
      <c r="U78" s="113">
        <v>0</v>
      </c>
      <c r="V78" s="177">
        <v>0</v>
      </c>
      <c r="W78" s="177">
        <v>11</v>
      </c>
      <c r="X78" s="183">
        <v>13.4</v>
      </c>
      <c r="Y78" s="112">
        <v>3</v>
      </c>
      <c r="Z78" s="113">
        <v>74</v>
      </c>
      <c r="AA78" s="113">
        <v>154</v>
      </c>
      <c r="AB78" s="113">
        <v>11</v>
      </c>
      <c r="AC78" s="113">
        <v>3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 x14ac:dyDescent="0.2">
      <c r="A79" s="111" t="s">
        <v>142</v>
      </c>
      <c r="B79" s="111">
        <v>227</v>
      </c>
      <c r="C79" s="112">
        <v>6</v>
      </c>
      <c r="D79" s="113">
        <v>2</v>
      </c>
      <c r="E79" s="113">
        <v>205</v>
      </c>
      <c r="F79" s="113">
        <v>1</v>
      </c>
      <c r="G79" s="113">
        <v>10</v>
      </c>
      <c r="H79" s="113">
        <v>1</v>
      </c>
      <c r="I79" s="113">
        <v>2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9</v>
      </c>
      <c r="R79" s="177">
        <v>3.9649999999999999</v>
      </c>
      <c r="S79" s="113">
        <v>8</v>
      </c>
      <c r="T79" s="177">
        <v>3.524</v>
      </c>
      <c r="U79" s="113">
        <v>1</v>
      </c>
      <c r="V79" s="177">
        <v>0.441</v>
      </c>
      <c r="W79" s="177">
        <v>12</v>
      </c>
      <c r="X79" s="183">
        <v>16.100000000000001</v>
      </c>
      <c r="Y79" s="112">
        <v>8</v>
      </c>
      <c r="Z79" s="113">
        <v>71</v>
      </c>
      <c r="AA79" s="113">
        <v>99</v>
      </c>
      <c r="AB79" s="113">
        <v>40</v>
      </c>
      <c r="AC79" s="113">
        <v>1</v>
      </c>
      <c r="AD79" s="113">
        <v>7</v>
      </c>
      <c r="AE79" s="113">
        <v>0</v>
      </c>
      <c r="AF79" s="113">
        <v>0</v>
      </c>
      <c r="AG79" s="113">
        <v>1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 x14ac:dyDescent="0.2">
      <c r="A80" s="111" t="s">
        <v>143</v>
      </c>
      <c r="B80" s="111">
        <v>225</v>
      </c>
      <c r="C80" s="112">
        <v>6</v>
      </c>
      <c r="D80" s="113">
        <v>3</v>
      </c>
      <c r="E80" s="113">
        <v>208</v>
      </c>
      <c r="F80" s="113">
        <v>0</v>
      </c>
      <c r="G80" s="113">
        <v>5</v>
      </c>
      <c r="H80" s="113">
        <v>1</v>
      </c>
      <c r="I80" s="113">
        <v>0</v>
      </c>
      <c r="J80" s="113">
        <v>2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7</v>
      </c>
      <c r="R80" s="177">
        <v>3.1110000000000002</v>
      </c>
      <c r="S80" s="113">
        <v>2</v>
      </c>
      <c r="T80" s="177">
        <v>0.88900000000000001</v>
      </c>
      <c r="U80" s="113">
        <v>0</v>
      </c>
      <c r="V80" s="177">
        <v>0</v>
      </c>
      <c r="W80" s="177">
        <v>13.1</v>
      </c>
      <c r="X80" s="183">
        <v>16.3</v>
      </c>
      <c r="Y80" s="112">
        <v>1</v>
      </c>
      <c r="Z80" s="113">
        <v>33</v>
      </c>
      <c r="AA80" s="113">
        <v>123</v>
      </c>
      <c r="AB80" s="113">
        <v>61</v>
      </c>
      <c r="AC80" s="113">
        <v>6</v>
      </c>
      <c r="AD80" s="113">
        <v>1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 x14ac:dyDescent="0.2">
      <c r="A81" s="111" t="s">
        <v>144</v>
      </c>
      <c r="B81" s="111">
        <v>234</v>
      </c>
      <c r="C81" s="112">
        <v>4</v>
      </c>
      <c r="D81" s="113">
        <v>4</v>
      </c>
      <c r="E81" s="113">
        <v>205</v>
      </c>
      <c r="F81" s="113">
        <v>0</v>
      </c>
      <c r="G81" s="113">
        <v>13</v>
      </c>
      <c r="H81" s="113">
        <v>2</v>
      </c>
      <c r="I81" s="113">
        <v>2</v>
      </c>
      <c r="J81" s="113">
        <v>2</v>
      </c>
      <c r="K81" s="113">
        <v>1</v>
      </c>
      <c r="L81" s="113">
        <v>0</v>
      </c>
      <c r="M81" s="113">
        <v>0</v>
      </c>
      <c r="N81" s="114">
        <v>1</v>
      </c>
      <c r="O81" s="114">
        <v>0</v>
      </c>
      <c r="P81" s="114">
        <v>0</v>
      </c>
      <c r="Q81" s="112">
        <v>9</v>
      </c>
      <c r="R81" s="177">
        <v>3.8460000000000001</v>
      </c>
      <c r="S81" s="113">
        <v>6</v>
      </c>
      <c r="T81" s="177">
        <v>2.5640000000000001</v>
      </c>
      <c r="U81" s="113">
        <v>4</v>
      </c>
      <c r="V81" s="177">
        <v>1.7090000000000001</v>
      </c>
      <c r="W81" s="177">
        <v>13.5</v>
      </c>
      <c r="X81" s="183">
        <v>17</v>
      </c>
      <c r="Y81" s="112">
        <v>2</v>
      </c>
      <c r="Z81" s="113">
        <v>38</v>
      </c>
      <c r="AA81" s="113">
        <v>127</v>
      </c>
      <c r="AB81" s="113">
        <v>58</v>
      </c>
      <c r="AC81" s="113">
        <v>3</v>
      </c>
      <c r="AD81" s="113">
        <v>2</v>
      </c>
      <c r="AE81" s="113">
        <v>0</v>
      </c>
      <c r="AF81" s="113">
        <v>4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 x14ac:dyDescent="0.2">
      <c r="A82" s="111" t="s">
        <v>145</v>
      </c>
      <c r="B82" s="111">
        <v>190</v>
      </c>
      <c r="C82" s="112">
        <v>4</v>
      </c>
      <c r="D82" s="113">
        <v>4</v>
      </c>
      <c r="E82" s="113">
        <v>165</v>
      </c>
      <c r="F82" s="113">
        <v>0</v>
      </c>
      <c r="G82" s="113">
        <v>13</v>
      </c>
      <c r="H82" s="113">
        <v>0</v>
      </c>
      <c r="I82" s="113">
        <v>3</v>
      </c>
      <c r="J82" s="113">
        <v>1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15</v>
      </c>
      <c r="R82" s="177">
        <v>7.8949999999999996</v>
      </c>
      <c r="S82" s="113">
        <v>3</v>
      </c>
      <c r="T82" s="177">
        <v>1.579</v>
      </c>
      <c r="U82" s="113">
        <v>0</v>
      </c>
      <c r="V82" s="177">
        <v>0</v>
      </c>
      <c r="W82" s="177">
        <v>14.7</v>
      </c>
      <c r="X82" s="183">
        <v>18.100000000000001</v>
      </c>
      <c r="Y82" s="112">
        <v>2</v>
      </c>
      <c r="Z82" s="113">
        <v>16</v>
      </c>
      <c r="AA82" s="113">
        <v>79</v>
      </c>
      <c r="AB82" s="113">
        <v>78</v>
      </c>
      <c r="AC82" s="113">
        <v>12</v>
      </c>
      <c r="AD82" s="113">
        <v>3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 x14ac:dyDescent="0.2">
      <c r="A83" s="111" t="s">
        <v>146</v>
      </c>
      <c r="B83" s="111">
        <v>189</v>
      </c>
      <c r="C83" s="112">
        <v>2</v>
      </c>
      <c r="D83" s="113">
        <v>2</v>
      </c>
      <c r="E83" s="113">
        <v>172</v>
      </c>
      <c r="F83" s="113">
        <v>1</v>
      </c>
      <c r="G83" s="113">
        <v>9</v>
      </c>
      <c r="H83" s="113">
        <v>1</v>
      </c>
      <c r="I83" s="113">
        <v>1</v>
      </c>
      <c r="J83" s="113">
        <v>0</v>
      </c>
      <c r="K83" s="113">
        <v>0</v>
      </c>
      <c r="L83" s="113">
        <v>0</v>
      </c>
      <c r="M83" s="113">
        <v>1</v>
      </c>
      <c r="N83" s="114">
        <v>0</v>
      </c>
      <c r="O83" s="114">
        <v>0</v>
      </c>
      <c r="P83" s="114">
        <v>0</v>
      </c>
      <c r="Q83" s="112">
        <v>5</v>
      </c>
      <c r="R83" s="177">
        <v>2.6459999999999999</v>
      </c>
      <c r="S83" s="113">
        <v>0</v>
      </c>
      <c r="T83" s="177">
        <v>0</v>
      </c>
      <c r="U83" s="113">
        <v>0</v>
      </c>
      <c r="V83" s="177">
        <v>0</v>
      </c>
      <c r="W83" s="177">
        <v>13.6</v>
      </c>
      <c r="X83" s="183">
        <v>16.8</v>
      </c>
      <c r="Y83" s="112">
        <v>3</v>
      </c>
      <c r="Z83" s="113">
        <v>24</v>
      </c>
      <c r="AA83" s="113">
        <v>102</v>
      </c>
      <c r="AB83" s="113">
        <v>55</v>
      </c>
      <c r="AC83" s="113">
        <v>5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 x14ac:dyDescent="0.2">
      <c r="A84" s="111" t="s">
        <v>147</v>
      </c>
      <c r="B84" s="111">
        <v>204</v>
      </c>
      <c r="C84" s="112">
        <v>4</v>
      </c>
      <c r="D84" s="113">
        <v>2</v>
      </c>
      <c r="E84" s="113">
        <v>185</v>
      </c>
      <c r="F84" s="113">
        <v>2</v>
      </c>
      <c r="G84" s="113">
        <v>6</v>
      </c>
      <c r="H84" s="113">
        <v>3</v>
      </c>
      <c r="I84" s="113">
        <v>1</v>
      </c>
      <c r="J84" s="113">
        <v>0</v>
      </c>
      <c r="K84" s="113">
        <v>0</v>
      </c>
      <c r="L84" s="113">
        <v>1</v>
      </c>
      <c r="M84" s="113">
        <v>0</v>
      </c>
      <c r="N84" s="114">
        <v>0</v>
      </c>
      <c r="O84" s="114">
        <v>0</v>
      </c>
      <c r="P84" s="114">
        <v>0</v>
      </c>
      <c r="Q84" s="112">
        <v>4</v>
      </c>
      <c r="R84" s="177">
        <v>1.9610000000000001</v>
      </c>
      <c r="S84" s="113">
        <v>1</v>
      </c>
      <c r="T84" s="177">
        <v>0.49</v>
      </c>
      <c r="U84" s="113">
        <v>0</v>
      </c>
      <c r="V84" s="177">
        <v>0</v>
      </c>
      <c r="W84" s="177">
        <v>12.7</v>
      </c>
      <c r="X84" s="183">
        <v>16.3</v>
      </c>
      <c r="Y84" s="112">
        <v>2</v>
      </c>
      <c r="Z84" s="113">
        <v>40</v>
      </c>
      <c r="AA84" s="113">
        <v>110</v>
      </c>
      <c r="AB84" s="113">
        <v>48</v>
      </c>
      <c r="AC84" s="113">
        <v>4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 x14ac:dyDescent="0.2">
      <c r="A85" s="111" t="s">
        <v>148</v>
      </c>
      <c r="B85" s="111">
        <v>153</v>
      </c>
      <c r="C85" s="112">
        <v>7</v>
      </c>
      <c r="D85" s="113">
        <v>4</v>
      </c>
      <c r="E85" s="113">
        <v>133</v>
      </c>
      <c r="F85" s="113">
        <v>1</v>
      </c>
      <c r="G85" s="113">
        <v>5</v>
      </c>
      <c r="H85" s="113">
        <v>0</v>
      </c>
      <c r="I85" s="113">
        <v>2</v>
      </c>
      <c r="J85" s="113">
        <v>1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12</v>
      </c>
      <c r="R85" s="177">
        <v>7.843</v>
      </c>
      <c r="S85" s="113">
        <v>3</v>
      </c>
      <c r="T85" s="177">
        <v>1.9610000000000001</v>
      </c>
      <c r="U85" s="113">
        <v>0</v>
      </c>
      <c r="V85" s="177">
        <v>0</v>
      </c>
      <c r="W85" s="177">
        <v>14.6</v>
      </c>
      <c r="X85" s="183">
        <v>18.7</v>
      </c>
      <c r="Y85" s="112">
        <v>1</v>
      </c>
      <c r="Z85" s="113">
        <v>9</v>
      </c>
      <c r="AA85" s="113">
        <v>84</v>
      </c>
      <c r="AB85" s="113">
        <v>47</v>
      </c>
      <c r="AC85" s="113">
        <v>10</v>
      </c>
      <c r="AD85" s="113">
        <v>2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 x14ac:dyDescent="0.2">
      <c r="A86" s="111" t="s">
        <v>149</v>
      </c>
      <c r="B86" s="111">
        <v>133</v>
      </c>
      <c r="C86" s="112">
        <v>9</v>
      </c>
      <c r="D86" s="113">
        <v>5</v>
      </c>
      <c r="E86" s="113">
        <v>112</v>
      </c>
      <c r="F86" s="113">
        <v>1</v>
      </c>
      <c r="G86" s="113">
        <v>4</v>
      </c>
      <c r="H86" s="113">
        <v>1</v>
      </c>
      <c r="I86" s="113">
        <v>1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15</v>
      </c>
      <c r="R86" s="177">
        <v>11.28</v>
      </c>
      <c r="S86" s="113">
        <v>1</v>
      </c>
      <c r="T86" s="177">
        <v>0.752</v>
      </c>
      <c r="U86" s="113">
        <v>0</v>
      </c>
      <c r="V86" s="177">
        <v>0</v>
      </c>
      <c r="W86" s="177">
        <v>15.2</v>
      </c>
      <c r="X86" s="183">
        <v>19.399999999999999</v>
      </c>
      <c r="Y86" s="112">
        <v>1</v>
      </c>
      <c r="Z86" s="113">
        <v>8</v>
      </c>
      <c r="AA86" s="113">
        <v>59</v>
      </c>
      <c r="AB86" s="113">
        <v>50</v>
      </c>
      <c r="AC86" s="113">
        <v>15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 x14ac:dyDescent="0.2">
      <c r="A87" s="111" t="s">
        <v>150</v>
      </c>
      <c r="B87" s="111">
        <v>115</v>
      </c>
      <c r="C87" s="112">
        <v>3</v>
      </c>
      <c r="D87" s="113">
        <v>5</v>
      </c>
      <c r="E87" s="113">
        <v>102</v>
      </c>
      <c r="F87" s="113">
        <v>0</v>
      </c>
      <c r="G87" s="113">
        <v>2</v>
      </c>
      <c r="H87" s="113">
        <v>2</v>
      </c>
      <c r="I87" s="113">
        <v>1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25</v>
      </c>
      <c r="R87" s="177">
        <v>21.74</v>
      </c>
      <c r="S87" s="113">
        <v>5</v>
      </c>
      <c r="T87" s="177">
        <v>4.3479999999999999</v>
      </c>
      <c r="U87" s="113">
        <v>0</v>
      </c>
      <c r="V87" s="177">
        <v>0</v>
      </c>
      <c r="W87" s="177">
        <v>16.3</v>
      </c>
      <c r="X87" s="183">
        <v>21.3</v>
      </c>
      <c r="Y87" s="112">
        <v>1</v>
      </c>
      <c r="Z87" s="113">
        <v>5</v>
      </c>
      <c r="AA87" s="113">
        <v>37</v>
      </c>
      <c r="AB87" s="113">
        <v>47</v>
      </c>
      <c r="AC87" s="113">
        <v>21</v>
      </c>
      <c r="AD87" s="113">
        <v>3</v>
      </c>
      <c r="AE87" s="113">
        <v>1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 x14ac:dyDescent="0.2">
      <c r="A88" s="111" t="s">
        <v>151</v>
      </c>
      <c r="B88" s="111">
        <v>123</v>
      </c>
      <c r="C88" s="112">
        <v>1</v>
      </c>
      <c r="D88" s="113">
        <v>5</v>
      </c>
      <c r="E88" s="113">
        <v>113</v>
      </c>
      <c r="F88" s="113">
        <v>0</v>
      </c>
      <c r="G88" s="113">
        <v>2</v>
      </c>
      <c r="H88" s="113">
        <v>0</v>
      </c>
      <c r="I88" s="113">
        <v>2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20</v>
      </c>
      <c r="R88" s="177">
        <v>16.260000000000002</v>
      </c>
      <c r="S88" s="113">
        <v>6</v>
      </c>
      <c r="T88" s="177">
        <v>4.8780000000000001</v>
      </c>
      <c r="U88" s="113">
        <v>1</v>
      </c>
      <c r="V88" s="177">
        <v>0.81299999999999994</v>
      </c>
      <c r="W88" s="177">
        <v>15.7</v>
      </c>
      <c r="X88" s="183">
        <v>21</v>
      </c>
      <c r="Y88" s="112">
        <v>1</v>
      </c>
      <c r="Z88" s="113">
        <v>9</v>
      </c>
      <c r="AA88" s="113">
        <v>50</v>
      </c>
      <c r="AB88" s="113">
        <v>43</v>
      </c>
      <c r="AC88" s="113">
        <v>15</v>
      </c>
      <c r="AD88" s="113">
        <v>4</v>
      </c>
      <c r="AE88" s="113">
        <v>0</v>
      </c>
      <c r="AF88" s="113">
        <v>0</v>
      </c>
      <c r="AG88" s="113">
        <v>1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 x14ac:dyDescent="0.2">
      <c r="A89" s="111" t="s">
        <v>152</v>
      </c>
      <c r="B89" s="111">
        <v>78</v>
      </c>
      <c r="C89" s="112">
        <v>0</v>
      </c>
      <c r="D89" s="113">
        <v>3</v>
      </c>
      <c r="E89" s="113">
        <v>69</v>
      </c>
      <c r="F89" s="113">
        <v>2</v>
      </c>
      <c r="G89" s="113">
        <v>2</v>
      </c>
      <c r="H89" s="113">
        <v>1</v>
      </c>
      <c r="I89" s="113">
        <v>1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19</v>
      </c>
      <c r="R89" s="177">
        <v>24.36</v>
      </c>
      <c r="S89" s="113">
        <v>5</v>
      </c>
      <c r="T89" s="177">
        <v>6.41</v>
      </c>
      <c r="U89" s="113">
        <v>0</v>
      </c>
      <c r="V89" s="177">
        <v>0</v>
      </c>
      <c r="W89" s="177">
        <v>17.7</v>
      </c>
      <c r="X89" s="183">
        <v>21.4</v>
      </c>
      <c r="Y89" s="112">
        <v>0</v>
      </c>
      <c r="Z89" s="113">
        <v>0</v>
      </c>
      <c r="AA89" s="113">
        <v>22</v>
      </c>
      <c r="AB89" s="113">
        <v>37</v>
      </c>
      <c r="AC89" s="113">
        <v>16</v>
      </c>
      <c r="AD89" s="113">
        <v>2</v>
      </c>
      <c r="AE89" s="113">
        <v>1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 x14ac:dyDescent="0.2">
      <c r="A90" s="111" t="s">
        <v>153</v>
      </c>
      <c r="B90" s="111">
        <v>113</v>
      </c>
      <c r="C90" s="112">
        <v>6</v>
      </c>
      <c r="D90" s="113">
        <v>6</v>
      </c>
      <c r="E90" s="113">
        <v>95</v>
      </c>
      <c r="F90" s="113">
        <v>1</v>
      </c>
      <c r="G90" s="113">
        <v>4</v>
      </c>
      <c r="H90" s="113">
        <v>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17</v>
      </c>
      <c r="R90" s="177">
        <v>15.04</v>
      </c>
      <c r="S90" s="113">
        <v>6</v>
      </c>
      <c r="T90" s="177">
        <v>5.31</v>
      </c>
      <c r="U90" s="113">
        <v>0</v>
      </c>
      <c r="V90" s="177">
        <v>0</v>
      </c>
      <c r="W90" s="177">
        <v>16.3</v>
      </c>
      <c r="X90" s="183">
        <v>20</v>
      </c>
      <c r="Y90" s="112">
        <v>0</v>
      </c>
      <c r="Z90" s="113">
        <v>8</v>
      </c>
      <c r="AA90" s="113">
        <v>29</v>
      </c>
      <c r="AB90" s="113">
        <v>59</v>
      </c>
      <c r="AC90" s="113">
        <v>14</v>
      </c>
      <c r="AD90" s="113">
        <v>3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 x14ac:dyDescent="0.2">
      <c r="A91" s="111" t="s">
        <v>154</v>
      </c>
      <c r="B91" s="111">
        <v>91</v>
      </c>
      <c r="C91" s="112">
        <v>2</v>
      </c>
      <c r="D91" s="113">
        <v>3</v>
      </c>
      <c r="E91" s="113">
        <v>76</v>
      </c>
      <c r="F91" s="113">
        <v>1</v>
      </c>
      <c r="G91" s="113">
        <v>6</v>
      </c>
      <c r="H91" s="113">
        <v>1</v>
      </c>
      <c r="I91" s="113">
        <v>2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13</v>
      </c>
      <c r="R91" s="177">
        <v>14.29</v>
      </c>
      <c r="S91" s="113">
        <v>6</v>
      </c>
      <c r="T91" s="177">
        <v>6.593</v>
      </c>
      <c r="U91" s="113">
        <v>0</v>
      </c>
      <c r="V91" s="177">
        <v>0</v>
      </c>
      <c r="W91" s="177">
        <v>16.2</v>
      </c>
      <c r="X91" s="183">
        <v>20.2</v>
      </c>
      <c r="Y91" s="112">
        <v>0</v>
      </c>
      <c r="Z91" s="113">
        <v>2</v>
      </c>
      <c r="AA91" s="113">
        <v>38</v>
      </c>
      <c r="AB91" s="113">
        <v>38</v>
      </c>
      <c r="AC91" s="113">
        <v>9</v>
      </c>
      <c r="AD91" s="113">
        <v>4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 x14ac:dyDescent="0.2">
      <c r="A92" s="111" t="s">
        <v>155</v>
      </c>
      <c r="B92" s="111">
        <v>91</v>
      </c>
      <c r="C92" s="112">
        <v>0</v>
      </c>
      <c r="D92" s="113">
        <v>5</v>
      </c>
      <c r="E92" s="113">
        <v>78</v>
      </c>
      <c r="F92" s="113">
        <v>1</v>
      </c>
      <c r="G92" s="113">
        <v>4</v>
      </c>
      <c r="H92" s="113">
        <v>1</v>
      </c>
      <c r="I92" s="113">
        <v>2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9</v>
      </c>
      <c r="R92" s="177">
        <v>9.89</v>
      </c>
      <c r="S92" s="113">
        <v>3</v>
      </c>
      <c r="T92" s="177">
        <v>3.2970000000000002</v>
      </c>
      <c r="U92" s="113">
        <v>0</v>
      </c>
      <c r="V92" s="177">
        <v>0</v>
      </c>
      <c r="W92" s="177">
        <v>16.2</v>
      </c>
      <c r="X92" s="183">
        <v>19.600000000000001</v>
      </c>
      <c r="Y92" s="112">
        <v>0</v>
      </c>
      <c r="Z92" s="113">
        <v>2</v>
      </c>
      <c r="AA92" s="113">
        <v>30</v>
      </c>
      <c r="AB92" s="113">
        <v>50</v>
      </c>
      <c r="AC92" s="113">
        <v>8</v>
      </c>
      <c r="AD92" s="113">
        <v>1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 x14ac:dyDescent="0.2">
      <c r="A93" s="111" t="s">
        <v>156</v>
      </c>
      <c r="B93" s="111">
        <v>69</v>
      </c>
      <c r="C93" s="112">
        <v>1</v>
      </c>
      <c r="D93" s="113">
        <v>5</v>
      </c>
      <c r="E93" s="113">
        <v>60</v>
      </c>
      <c r="F93" s="113">
        <v>0</v>
      </c>
      <c r="G93" s="113">
        <v>2</v>
      </c>
      <c r="H93" s="113">
        <v>1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10</v>
      </c>
      <c r="R93" s="177">
        <v>14.49</v>
      </c>
      <c r="S93" s="113">
        <v>5</v>
      </c>
      <c r="T93" s="177">
        <v>7.2460000000000004</v>
      </c>
      <c r="U93" s="113">
        <v>0</v>
      </c>
      <c r="V93" s="177">
        <v>0</v>
      </c>
      <c r="W93" s="177">
        <v>16.100000000000001</v>
      </c>
      <c r="X93" s="183">
        <v>20.100000000000001</v>
      </c>
      <c r="Y93" s="112">
        <v>2</v>
      </c>
      <c r="Z93" s="113">
        <v>0</v>
      </c>
      <c r="AA93" s="113">
        <v>24</v>
      </c>
      <c r="AB93" s="113">
        <v>33</v>
      </c>
      <c r="AC93" s="113">
        <v>8</v>
      </c>
      <c r="AD93" s="113">
        <v>2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 x14ac:dyDescent="0.2">
      <c r="A94" s="111" t="s">
        <v>157</v>
      </c>
      <c r="B94" s="111">
        <v>61</v>
      </c>
      <c r="C94" s="112">
        <v>2</v>
      </c>
      <c r="D94" s="113">
        <v>4</v>
      </c>
      <c r="E94" s="113">
        <v>52</v>
      </c>
      <c r="F94" s="113">
        <v>1</v>
      </c>
      <c r="G94" s="113">
        <v>0</v>
      </c>
      <c r="H94" s="113">
        <v>2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10</v>
      </c>
      <c r="R94" s="177">
        <v>16.39</v>
      </c>
      <c r="S94" s="113">
        <v>4</v>
      </c>
      <c r="T94" s="177">
        <v>6.5570000000000004</v>
      </c>
      <c r="U94" s="113">
        <v>0</v>
      </c>
      <c r="V94" s="177">
        <v>0</v>
      </c>
      <c r="W94" s="177">
        <v>17.3</v>
      </c>
      <c r="X94" s="183">
        <v>20.5</v>
      </c>
      <c r="Y94" s="112">
        <v>0</v>
      </c>
      <c r="Z94" s="113">
        <v>1</v>
      </c>
      <c r="AA94" s="113">
        <v>15</v>
      </c>
      <c r="AB94" s="113">
        <v>35</v>
      </c>
      <c r="AC94" s="113">
        <v>8</v>
      </c>
      <c r="AD94" s="113">
        <v>2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 x14ac:dyDescent="0.2">
      <c r="A95" s="111" t="s">
        <v>158</v>
      </c>
      <c r="B95" s="111">
        <v>68</v>
      </c>
      <c r="C95" s="112">
        <v>2</v>
      </c>
      <c r="D95" s="113">
        <v>6</v>
      </c>
      <c r="E95" s="113">
        <v>58</v>
      </c>
      <c r="F95" s="113">
        <v>0</v>
      </c>
      <c r="G95" s="113">
        <v>0</v>
      </c>
      <c r="H95" s="113">
        <v>0</v>
      </c>
      <c r="I95" s="113">
        <v>2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19</v>
      </c>
      <c r="R95" s="177">
        <v>27.94</v>
      </c>
      <c r="S95" s="113">
        <v>2</v>
      </c>
      <c r="T95" s="177">
        <v>2.9409999999999998</v>
      </c>
      <c r="U95" s="113">
        <v>0</v>
      </c>
      <c r="V95" s="177">
        <v>0</v>
      </c>
      <c r="W95" s="177">
        <v>16.899999999999999</v>
      </c>
      <c r="X95" s="183">
        <v>22.1</v>
      </c>
      <c r="Y95" s="112">
        <v>0</v>
      </c>
      <c r="Z95" s="113">
        <v>2</v>
      </c>
      <c r="AA95" s="113">
        <v>23</v>
      </c>
      <c r="AB95" s="113">
        <v>24</v>
      </c>
      <c r="AC95" s="113">
        <v>17</v>
      </c>
      <c r="AD95" s="113">
        <v>2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 x14ac:dyDescent="0.2">
      <c r="A96" s="111" t="s">
        <v>159</v>
      </c>
      <c r="B96" s="111">
        <v>69</v>
      </c>
      <c r="C96" s="112">
        <v>2</v>
      </c>
      <c r="D96" s="113">
        <v>3</v>
      </c>
      <c r="E96" s="113">
        <v>60</v>
      </c>
      <c r="F96" s="113">
        <v>0</v>
      </c>
      <c r="G96" s="113">
        <v>1</v>
      </c>
      <c r="H96" s="113">
        <v>1</v>
      </c>
      <c r="I96" s="113">
        <v>2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29</v>
      </c>
      <c r="R96" s="177">
        <v>42.03</v>
      </c>
      <c r="S96" s="113">
        <v>13</v>
      </c>
      <c r="T96" s="177">
        <v>18.84</v>
      </c>
      <c r="U96" s="113">
        <v>0</v>
      </c>
      <c r="V96" s="177">
        <v>0</v>
      </c>
      <c r="W96" s="177">
        <v>18.5</v>
      </c>
      <c r="X96" s="183">
        <v>25</v>
      </c>
      <c r="Y96" s="112">
        <v>0</v>
      </c>
      <c r="Z96" s="113">
        <v>3</v>
      </c>
      <c r="AA96" s="113">
        <v>20</v>
      </c>
      <c r="AB96" s="113">
        <v>17</v>
      </c>
      <c r="AC96" s="113">
        <v>18</v>
      </c>
      <c r="AD96" s="113">
        <v>8</v>
      </c>
      <c r="AE96" s="113">
        <v>3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 x14ac:dyDescent="0.2">
      <c r="A97" s="111" t="s">
        <v>160</v>
      </c>
      <c r="B97" s="111">
        <v>49</v>
      </c>
      <c r="C97" s="112">
        <v>0</v>
      </c>
      <c r="D97" s="113">
        <v>2</v>
      </c>
      <c r="E97" s="113">
        <v>44</v>
      </c>
      <c r="F97" s="113">
        <v>0</v>
      </c>
      <c r="G97" s="113">
        <v>0</v>
      </c>
      <c r="H97" s="113">
        <v>1</v>
      </c>
      <c r="I97" s="113">
        <v>2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18</v>
      </c>
      <c r="R97" s="177">
        <v>36.729999999999997</v>
      </c>
      <c r="S97" s="113">
        <v>6</v>
      </c>
      <c r="T97" s="177">
        <v>12.24</v>
      </c>
      <c r="U97" s="113">
        <v>0</v>
      </c>
      <c r="V97" s="177">
        <v>0</v>
      </c>
      <c r="W97" s="177">
        <v>18.8</v>
      </c>
      <c r="X97" s="183">
        <v>23</v>
      </c>
      <c r="Y97" s="112">
        <v>0</v>
      </c>
      <c r="Z97" s="113">
        <v>0</v>
      </c>
      <c r="AA97" s="113">
        <v>7</v>
      </c>
      <c r="AB97" s="113">
        <v>24</v>
      </c>
      <c r="AC97" s="113">
        <v>16</v>
      </c>
      <c r="AD97" s="113">
        <v>2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 x14ac:dyDescent="0.2">
      <c r="A98" s="111" t="s">
        <v>161</v>
      </c>
      <c r="B98" s="111">
        <v>38</v>
      </c>
      <c r="C98" s="112">
        <v>3</v>
      </c>
      <c r="D98" s="113">
        <v>1</v>
      </c>
      <c r="E98" s="113">
        <v>31</v>
      </c>
      <c r="F98" s="113">
        <v>0</v>
      </c>
      <c r="G98" s="113">
        <v>1</v>
      </c>
      <c r="H98" s="113">
        <v>2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2</v>
      </c>
      <c r="R98" s="177">
        <v>5.2629999999999999</v>
      </c>
      <c r="S98" s="113">
        <v>0</v>
      </c>
      <c r="T98" s="177">
        <v>0</v>
      </c>
      <c r="U98" s="113">
        <v>0</v>
      </c>
      <c r="V98" s="177">
        <v>0</v>
      </c>
      <c r="W98" s="177">
        <v>14.8</v>
      </c>
      <c r="X98" s="183">
        <v>18.899999999999999</v>
      </c>
      <c r="Y98" s="112">
        <v>0</v>
      </c>
      <c r="Z98" s="113">
        <v>4</v>
      </c>
      <c r="AA98" s="113">
        <v>11</v>
      </c>
      <c r="AB98" s="113">
        <v>21</v>
      </c>
      <c r="AC98" s="113">
        <v>2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 x14ac:dyDescent="0.2">
      <c r="A99" s="111" t="s">
        <v>162</v>
      </c>
      <c r="B99" s="111">
        <v>34</v>
      </c>
      <c r="C99" s="112">
        <v>1</v>
      </c>
      <c r="D99" s="113">
        <v>1</v>
      </c>
      <c r="E99" s="113">
        <v>29</v>
      </c>
      <c r="F99" s="113">
        <v>0</v>
      </c>
      <c r="G99" s="113">
        <v>1</v>
      </c>
      <c r="H99" s="113">
        <v>1</v>
      </c>
      <c r="I99" s="113">
        <v>1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5</v>
      </c>
      <c r="R99" s="177">
        <v>14.71</v>
      </c>
      <c r="S99" s="113">
        <v>1</v>
      </c>
      <c r="T99" s="177">
        <v>2.9409999999999998</v>
      </c>
      <c r="U99" s="113">
        <v>0</v>
      </c>
      <c r="V99" s="177">
        <v>0</v>
      </c>
      <c r="W99" s="177">
        <v>16</v>
      </c>
      <c r="X99" s="183">
        <v>20.100000000000001</v>
      </c>
      <c r="Y99" s="112">
        <v>0</v>
      </c>
      <c r="Z99" s="113">
        <v>1</v>
      </c>
      <c r="AA99" s="113">
        <v>15</v>
      </c>
      <c r="AB99" s="113">
        <v>13</v>
      </c>
      <c r="AC99" s="113">
        <v>4</v>
      </c>
      <c r="AD99" s="113">
        <v>1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 x14ac:dyDescent="0.2">
      <c r="A100" s="111" t="s">
        <v>163</v>
      </c>
      <c r="B100" s="111">
        <v>31</v>
      </c>
      <c r="C100" s="112">
        <v>1</v>
      </c>
      <c r="D100" s="113">
        <v>5</v>
      </c>
      <c r="E100" s="113">
        <v>24</v>
      </c>
      <c r="F100" s="113">
        <v>0</v>
      </c>
      <c r="G100" s="113">
        <v>1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9</v>
      </c>
      <c r="R100" s="177">
        <v>29.03</v>
      </c>
      <c r="S100" s="113">
        <v>5</v>
      </c>
      <c r="T100" s="177">
        <v>16.13</v>
      </c>
      <c r="U100" s="113">
        <v>1</v>
      </c>
      <c r="V100" s="177">
        <v>3.226</v>
      </c>
      <c r="W100" s="177">
        <v>18.100000000000001</v>
      </c>
      <c r="X100" s="183">
        <v>24.7</v>
      </c>
      <c r="Y100" s="112">
        <v>0</v>
      </c>
      <c r="Z100" s="113">
        <v>2</v>
      </c>
      <c r="AA100" s="113">
        <v>11</v>
      </c>
      <c r="AB100" s="113">
        <v>9</v>
      </c>
      <c r="AC100" s="113">
        <v>5</v>
      </c>
      <c r="AD100" s="113">
        <v>2</v>
      </c>
      <c r="AE100" s="113">
        <v>1</v>
      </c>
      <c r="AF100" s="113">
        <v>1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 x14ac:dyDescent="0.2">
      <c r="A101" s="111" t="s">
        <v>164</v>
      </c>
      <c r="B101" s="111">
        <v>35</v>
      </c>
      <c r="C101" s="112">
        <v>2</v>
      </c>
      <c r="D101" s="113">
        <v>1</v>
      </c>
      <c r="E101" s="113">
        <v>27</v>
      </c>
      <c r="F101" s="113">
        <v>0</v>
      </c>
      <c r="G101" s="113">
        <v>2</v>
      </c>
      <c r="H101" s="113">
        <v>2</v>
      </c>
      <c r="I101" s="113">
        <v>1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12</v>
      </c>
      <c r="R101" s="177">
        <v>34.29</v>
      </c>
      <c r="S101" s="113">
        <v>3</v>
      </c>
      <c r="T101" s="177">
        <v>8.5709999999999997</v>
      </c>
      <c r="U101" s="113">
        <v>0</v>
      </c>
      <c r="V101" s="177">
        <v>0</v>
      </c>
      <c r="W101" s="177">
        <v>17.600000000000001</v>
      </c>
      <c r="X101" s="183">
        <v>22.1</v>
      </c>
      <c r="Y101" s="112">
        <v>0</v>
      </c>
      <c r="Z101" s="113">
        <v>0</v>
      </c>
      <c r="AA101" s="113">
        <v>10</v>
      </c>
      <c r="AB101" s="113">
        <v>13</v>
      </c>
      <c r="AC101" s="113">
        <v>11</v>
      </c>
      <c r="AD101" s="113">
        <v>1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 x14ac:dyDescent="0.2">
      <c r="A102" s="111" t="s">
        <v>165</v>
      </c>
      <c r="B102" s="111">
        <v>29</v>
      </c>
      <c r="C102" s="112">
        <v>3</v>
      </c>
      <c r="D102" s="113">
        <v>4</v>
      </c>
      <c r="E102" s="113">
        <v>21</v>
      </c>
      <c r="F102" s="113">
        <v>0</v>
      </c>
      <c r="G102" s="113">
        <v>0</v>
      </c>
      <c r="H102" s="113">
        <v>1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15</v>
      </c>
      <c r="R102" s="177">
        <v>51.72</v>
      </c>
      <c r="S102" s="113">
        <v>8</v>
      </c>
      <c r="T102" s="177">
        <v>27.59</v>
      </c>
      <c r="U102" s="113">
        <v>1</v>
      </c>
      <c r="V102" s="177">
        <v>3.448</v>
      </c>
      <c r="W102" s="177">
        <v>19.7</v>
      </c>
      <c r="X102" s="183">
        <v>29.2</v>
      </c>
      <c r="Y102" s="112">
        <v>0</v>
      </c>
      <c r="Z102" s="113">
        <v>3</v>
      </c>
      <c r="AA102" s="113">
        <v>8</v>
      </c>
      <c r="AB102" s="113">
        <v>3</v>
      </c>
      <c r="AC102" s="113">
        <v>9</v>
      </c>
      <c r="AD102" s="113">
        <v>3</v>
      </c>
      <c r="AE102" s="113">
        <v>2</v>
      </c>
      <c r="AF102" s="113">
        <v>1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 x14ac:dyDescent="0.2">
      <c r="A103" s="141" t="s">
        <v>166</v>
      </c>
      <c r="B103" s="141">
        <v>29</v>
      </c>
      <c r="C103" s="142">
        <v>2</v>
      </c>
      <c r="D103" s="143">
        <v>5</v>
      </c>
      <c r="E103" s="143">
        <v>21</v>
      </c>
      <c r="F103" s="143">
        <v>0</v>
      </c>
      <c r="G103" s="143">
        <v>1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13</v>
      </c>
      <c r="R103" s="178">
        <v>44.83</v>
      </c>
      <c r="S103" s="143">
        <v>7</v>
      </c>
      <c r="T103" s="178">
        <v>24.14</v>
      </c>
      <c r="U103" s="143">
        <v>1</v>
      </c>
      <c r="V103" s="178">
        <v>3.448</v>
      </c>
      <c r="W103" s="178">
        <v>20</v>
      </c>
      <c r="X103" s="184">
        <v>27.9</v>
      </c>
      <c r="Y103" s="142">
        <v>0</v>
      </c>
      <c r="Z103" s="143">
        <v>1</v>
      </c>
      <c r="AA103" s="143">
        <v>9</v>
      </c>
      <c r="AB103" s="143">
        <v>6</v>
      </c>
      <c r="AC103" s="143">
        <v>6</v>
      </c>
      <c r="AD103" s="143">
        <v>4</v>
      </c>
      <c r="AE103" s="143">
        <v>2</v>
      </c>
      <c r="AF103" s="143">
        <v>1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 x14ac:dyDescent="0.2">
      <c r="A104" s="116" t="s">
        <v>167</v>
      </c>
      <c r="B104" s="117">
        <v>8462</v>
      </c>
      <c r="C104" s="118">
        <v>219</v>
      </c>
      <c r="D104" s="119">
        <v>132</v>
      </c>
      <c r="E104" s="119">
        <v>7262</v>
      </c>
      <c r="F104" s="119">
        <v>31</v>
      </c>
      <c r="G104" s="119">
        <v>577</v>
      </c>
      <c r="H104" s="119">
        <v>102</v>
      </c>
      <c r="I104" s="119">
        <v>86</v>
      </c>
      <c r="J104" s="119">
        <v>21</v>
      </c>
      <c r="K104" s="119">
        <v>6</v>
      </c>
      <c r="L104" s="119">
        <v>5</v>
      </c>
      <c r="M104" s="119">
        <v>10</v>
      </c>
      <c r="N104" s="120">
        <v>6</v>
      </c>
      <c r="O104" s="120">
        <v>5</v>
      </c>
      <c r="P104" s="120">
        <v>0</v>
      </c>
      <c r="Q104" s="118">
        <v>688</v>
      </c>
      <c r="R104" s="179">
        <v>8.1300000000000008</v>
      </c>
      <c r="S104" s="119">
        <v>134</v>
      </c>
      <c r="T104" s="179">
        <v>1.5840000000000001</v>
      </c>
      <c r="U104" s="119">
        <v>20</v>
      </c>
      <c r="V104" s="179">
        <v>0.23599999999999999</v>
      </c>
      <c r="W104" s="179">
        <v>14.3</v>
      </c>
      <c r="X104" s="185">
        <v>18.5</v>
      </c>
      <c r="Y104" s="121">
        <v>73</v>
      </c>
      <c r="Z104" s="122">
        <v>1119</v>
      </c>
      <c r="AA104" s="122">
        <v>3780</v>
      </c>
      <c r="AB104" s="122">
        <v>2802</v>
      </c>
      <c r="AC104" s="122">
        <v>587</v>
      </c>
      <c r="AD104" s="122">
        <v>70</v>
      </c>
      <c r="AE104" s="122">
        <v>11</v>
      </c>
      <c r="AF104" s="122">
        <v>11</v>
      </c>
      <c r="AG104" s="122">
        <v>1</v>
      </c>
      <c r="AH104" s="122">
        <v>0</v>
      </c>
      <c r="AI104" s="122">
        <v>0</v>
      </c>
      <c r="AJ104" s="122">
        <v>8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 x14ac:dyDescent="0.2">
      <c r="A105" s="125" t="s">
        <v>168</v>
      </c>
      <c r="B105" s="126">
        <v>10007</v>
      </c>
      <c r="C105" s="127">
        <v>265</v>
      </c>
      <c r="D105" s="128">
        <v>190</v>
      </c>
      <c r="E105" s="128">
        <v>8611</v>
      </c>
      <c r="F105" s="128">
        <v>41</v>
      </c>
      <c r="G105" s="128">
        <v>629</v>
      </c>
      <c r="H105" s="128">
        <v>116</v>
      </c>
      <c r="I105" s="128">
        <v>100</v>
      </c>
      <c r="J105" s="128">
        <v>22</v>
      </c>
      <c r="K105" s="128">
        <v>6</v>
      </c>
      <c r="L105" s="128">
        <v>6</v>
      </c>
      <c r="M105" s="128">
        <v>10</v>
      </c>
      <c r="N105" s="129">
        <v>6</v>
      </c>
      <c r="O105" s="129">
        <v>5</v>
      </c>
      <c r="P105" s="129">
        <v>0</v>
      </c>
      <c r="Q105" s="127">
        <v>957</v>
      </c>
      <c r="R105" s="180">
        <v>9.5630000000000006</v>
      </c>
      <c r="S105" s="128">
        <v>204</v>
      </c>
      <c r="T105" s="180">
        <v>2.0390000000000001</v>
      </c>
      <c r="U105" s="128">
        <v>21</v>
      </c>
      <c r="V105" s="180">
        <v>0.21</v>
      </c>
      <c r="W105" s="180">
        <v>14.6</v>
      </c>
      <c r="X105" s="186">
        <v>18.8</v>
      </c>
      <c r="Y105" s="130">
        <v>82</v>
      </c>
      <c r="Z105" s="131">
        <v>1211</v>
      </c>
      <c r="AA105" s="131">
        <v>4347</v>
      </c>
      <c r="AB105" s="131">
        <v>3410</v>
      </c>
      <c r="AC105" s="131">
        <v>817</v>
      </c>
      <c r="AD105" s="131">
        <v>105</v>
      </c>
      <c r="AE105" s="131">
        <v>14</v>
      </c>
      <c r="AF105" s="131">
        <v>11</v>
      </c>
      <c r="AG105" s="131">
        <v>2</v>
      </c>
      <c r="AH105" s="131">
        <v>0</v>
      </c>
      <c r="AI105" s="131">
        <v>0</v>
      </c>
      <c r="AJ105" s="131">
        <v>8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 x14ac:dyDescent="0.2">
      <c r="A106" s="125" t="s">
        <v>169</v>
      </c>
      <c r="B106" s="126">
        <v>10321</v>
      </c>
      <c r="C106" s="127">
        <v>279</v>
      </c>
      <c r="D106" s="128">
        <v>212</v>
      </c>
      <c r="E106" s="128">
        <v>8868</v>
      </c>
      <c r="F106" s="128">
        <v>41</v>
      </c>
      <c r="G106" s="128">
        <v>636</v>
      </c>
      <c r="H106" s="128">
        <v>124</v>
      </c>
      <c r="I106" s="128">
        <v>106</v>
      </c>
      <c r="J106" s="128">
        <v>22</v>
      </c>
      <c r="K106" s="128">
        <v>6</v>
      </c>
      <c r="L106" s="128">
        <v>6</v>
      </c>
      <c r="M106" s="128">
        <v>10</v>
      </c>
      <c r="N106" s="129">
        <v>6</v>
      </c>
      <c r="O106" s="129">
        <v>5</v>
      </c>
      <c r="P106" s="129">
        <v>0</v>
      </c>
      <c r="Q106" s="127">
        <v>1060</v>
      </c>
      <c r="R106" s="180">
        <v>10.27</v>
      </c>
      <c r="S106" s="128">
        <v>247</v>
      </c>
      <c r="T106" s="180">
        <v>2.3929999999999998</v>
      </c>
      <c r="U106" s="128">
        <v>24</v>
      </c>
      <c r="V106" s="180">
        <v>0.23300000000000001</v>
      </c>
      <c r="W106" s="180">
        <v>14.7</v>
      </c>
      <c r="X106" s="186">
        <v>19</v>
      </c>
      <c r="Y106" s="130">
        <v>82</v>
      </c>
      <c r="Z106" s="131">
        <v>1225</v>
      </c>
      <c r="AA106" s="131">
        <v>4438</v>
      </c>
      <c r="AB106" s="131">
        <v>3516</v>
      </c>
      <c r="AC106" s="131">
        <v>888</v>
      </c>
      <c r="AD106" s="131">
        <v>126</v>
      </c>
      <c r="AE106" s="131">
        <v>22</v>
      </c>
      <c r="AF106" s="131">
        <v>14</v>
      </c>
      <c r="AG106" s="131">
        <v>2</v>
      </c>
      <c r="AH106" s="131">
        <v>0</v>
      </c>
      <c r="AI106" s="131">
        <v>0</v>
      </c>
      <c r="AJ106" s="131">
        <v>8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 x14ac:dyDescent="0.2">
      <c r="A107" s="133" t="s">
        <v>170</v>
      </c>
      <c r="B107" s="134">
        <v>10618</v>
      </c>
      <c r="C107" s="135">
        <v>286</v>
      </c>
      <c r="D107" s="136">
        <v>231</v>
      </c>
      <c r="E107" s="136">
        <v>9117</v>
      </c>
      <c r="F107" s="136">
        <v>41</v>
      </c>
      <c r="G107" s="136">
        <v>649</v>
      </c>
      <c r="H107" s="136">
        <v>128</v>
      </c>
      <c r="I107" s="136">
        <v>111</v>
      </c>
      <c r="J107" s="136">
        <v>22</v>
      </c>
      <c r="K107" s="136">
        <v>6</v>
      </c>
      <c r="L107" s="136">
        <v>6</v>
      </c>
      <c r="M107" s="136">
        <v>10</v>
      </c>
      <c r="N107" s="137">
        <v>6</v>
      </c>
      <c r="O107" s="137">
        <v>5</v>
      </c>
      <c r="P107" s="137">
        <v>0</v>
      </c>
      <c r="Q107" s="135">
        <v>1184</v>
      </c>
      <c r="R107" s="181">
        <v>11.15</v>
      </c>
      <c r="S107" s="136">
        <v>302</v>
      </c>
      <c r="T107" s="181">
        <v>2.8439999999999999</v>
      </c>
      <c r="U107" s="136">
        <v>24</v>
      </c>
      <c r="V107" s="181">
        <v>0.22600000000000001</v>
      </c>
      <c r="W107" s="181">
        <v>14.8</v>
      </c>
      <c r="X107" s="187">
        <v>19.2</v>
      </c>
      <c r="Y107" s="138">
        <v>84</v>
      </c>
      <c r="Z107" s="139">
        <v>1232</v>
      </c>
      <c r="AA107" s="139">
        <v>4466</v>
      </c>
      <c r="AB107" s="139">
        <v>3652</v>
      </c>
      <c r="AC107" s="139">
        <v>977</v>
      </c>
      <c r="AD107" s="139">
        <v>154</v>
      </c>
      <c r="AE107" s="139">
        <v>29</v>
      </c>
      <c r="AF107" s="139">
        <v>14</v>
      </c>
      <c r="AG107" s="139">
        <v>2</v>
      </c>
      <c r="AH107" s="139">
        <v>0</v>
      </c>
      <c r="AI107" s="139">
        <v>0</v>
      </c>
      <c r="AJ107" s="139">
        <v>8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">
      <c r="B108" s="175" t="e">
        <v>#VALUE!</v>
      </c>
      <c r="C108" s="35" t="s">
        <v>171</v>
      </c>
      <c r="Y108" s="35" t="s">
        <v>171</v>
      </c>
    </row>
    <row r="109" spans="1:52" s="2" customFormat="1" ht="12.6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 x14ac:dyDescent="0.2">
      <c r="A112" s="105" t="s">
        <v>70</v>
      </c>
      <c r="B112" s="105">
        <v>30</v>
      </c>
      <c r="C112" s="106">
        <v>0</v>
      </c>
      <c r="D112" s="107">
        <v>2</v>
      </c>
      <c r="E112" s="107">
        <v>25</v>
      </c>
      <c r="F112" s="107">
        <v>0</v>
      </c>
      <c r="G112" s="107">
        <v>2</v>
      </c>
      <c r="H112" s="107">
        <v>0</v>
      </c>
      <c r="I112" s="107">
        <v>1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7</v>
      </c>
      <c r="R112" s="176">
        <v>23.33</v>
      </c>
      <c r="S112" s="107">
        <v>3</v>
      </c>
      <c r="T112" s="176">
        <v>10</v>
      </c>
      <c r="U112" s="107">
        <v>1</v>
      </c>
      <c r="V112" s="176">
        <v>3.3330000000000002</v>
      </c>
      <c r="W112" s="176">
        <v>17</v>
      </c>
      <c r="X112" s="182">
        <v>23.1</v>
      </c>
      <c r="Y112" s="106">
        <v>0</v>
      </c>
      <c r="Z112" s="107">
        <v>2</v>
      </c>
      <c r="AA112" s="107">
        <v>15</v>
      </c>
      <c r="AB112" s="107">
        <v>6</v>
      </c>
      <c r="AC112" s="107">
        <v>4</v>
      </c>
      <c r="AD112" s="107">
        <v>1</v>
      </c>
      <c r="AE112" s="107">
        <v>1</v>
      </c>
      <c r="AF112" s="107">
        <v>1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 x14ac:dyDescent="0.2">
      <c r="A113" s="111" t="s">
        <v>72</v>
      </c>
      <c r="B113" s="111">
        <v>14</v>
      </c>
      <c r="C113" s="112">
        <v>0</v>
      </c>
      <c r="D113" s="113">
        <v>1</v>
      </c>
      <c r="E113" s="113">
        <v>13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7</v>
      </c>
      <c r="R113" s="177">
        <v>50</v>
      </c>
      <c r="S113" s="113">
        <v>2</v>
      </c>
      <c r="T113" s="177">
        <v>14.29</v>
      </c>
      <c r="U113" s="113">
        <v>0</v>
      </c>
      <c r="V113" s="177">
        <v>0</v>
      </c>
      <c r="W113" s="177">
        <v>19.7</v>
      </c>
      <c r="X113" s="183">
        <v>26.8</v>
      </c>
      <c r="Y113" s="112">
        <v>0</v>
      </c>
      <c r="Z113" s="113">
        <v>0</v>
      </c>
      <c r="AA113" s="113">
        <v>3</v>
      </c>
      <c r="AB113" s="113">
        <v>4</v>
      </c>
      <c r="AC113" s="113">
        <v>5</v>
      </c>
      <c r="AD113" s="113">
        <v>2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 x14ac:dyDescent="0.2">
      <c r="A114" s="111" t="s">
        <v>73</v>
      </c>
      <c r="B114" s="111">
        <v>17</v>
      </c>
      <c r="C114" s="112">
        <v>0</v>
      </c>
      <c r="D114" s="113">
        <v>1</v>
      </c>
      <c r="E114" s="113">
        <v>15</v>
      </c>
      <c r="F114" s="113">
        <v>0</v>
      </c>
      <c r="G114" s="113">
        <v>0</v>
      </c>
      <c r="H114" s="113">
        <v>1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7</v>
      </c>
      <c r="R114" s="177">
        <v>41.18</v>
      </c>
      <c r="S114" s="113">
        <v>2</v>
      </c>
      <c r="T114" s="177">
        <v>11.76</v>
      </c>
      <c r="U114" s="113">
        <v>0</v>
      </c>
      <c r="V114" s="177">
        <v>0</v>
      </c>
      <c r="W114" s="177">
        <v>18.3</v>
      </c>
      <c r="X114" s="183">
        <v>24</v>
      </c>
      <c r="Y114" s="112">
        <v>0</v>
      </c>
      <c r="Z114" s="113">
        <v>1</v>
      </c>
      <c r="AA114" s="113">
        <v>4</v>
      </c>
      <c r="AB114" s="113">
        <v>5</v>
      </c>
      <c r="AC114" s="113">
        <v>6</v>
      </c>
      <c r="AD114" s="113">
        <v>1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 x14ac:dyDescent="0.2">
      <c r="A115" s="111" t="s">
        <v>74</v>
      </c>
      <c r="B115" s="111">
        <v>19</v>
      </c>
      <c r="C115" s="112">
        <v>0</v>
      </c>
      <c r="D115" s="113">
        <v>1</v>
      </c>
      <c r="E115" s="113">
        <v>17</v>
      </c>
      <c r="F115" s="113">
        <v>0</v>
      </c>
      <c r="G115" s="113">
        <v>1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6</v>
      </c>
      <c r="R115" s="177">
        <v>31.58</v>
      </c>
      <c r="S115" s="113">
        <v>3</v>
      </c>
      <c r="T115" s="177">
        <v>15.79</v>
      </c>
      <c r="U115" s="113">
        <v>0</v>
      </c>
      <c r="V115" s="177">
        <v>0</v>
      </c>
      <c r="W115" s="177">
        <v>18.5</v>
      </c>
      <c r="X115" s="183">
        <v>24.2</v>
      </c>
      <c r="Y115" s="112">
        <v>0</v>
      </c>
      <c r="Z115" s="113">
        <v>1</v>
      </c>
      <c r="AA115" s="113">
        <v>2</v>
      </c>
      <c r="AB115" s="113">
        <v>10</v>
      </c>
      <c r="AC115" s="113">
        <v>5</v>
      </c>
      <c r="AD115" s="113">
        <v>1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 x14ac:dyDescent="0.2">
      <c r="A116" s="111" t="s">
        <v>75</v>
      </c>
      <c r="B116" s="111">
        <v>14</v>
      </c>
      <c r="C116" s="112">
        <v>2</v>
      </c>
      <c r="D116" s="113">
        <v>1</v>
      </c>
      <c r="E116" s="113">
        <v>11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8</v>
      </c>
      <c r="R116" s="177">
        <v>57.14</v>
      </c>
      <c r="S116" s="113">
        <v>4</v>
      </c>
      <c r="T116" s="177">
        <v>28.57</v>
      </c>
      <c r="U116" s="113">
        <v>1</v>
      </c>
      <c r="V116" s="177">
        <v>7.1429999999999998</v>
      </c>
      <c r="W116" s="177">
        <v>21.3</v>
      </c>
      <c r="X116" s="183">
        <v>31.8</v>
      </c>
      <c r="Y116" s="112">
        <v>0</v>
      </c>
      <c r="Z116" s="113">
        <v>0</v>
      </c>
      <c r="AA116" s="113">
        <v>2</v>
      </c>
      <c r="AB116" s="113">
        <v>4</v>
      </c>
      <c r="AC116" s="113">
        <v>4</v>
      </c>
      <c r="AD116" s="113">
        <v>2</v>
      </c>
      <c r="AE116" s="113">
        <v>1</v>
      </c>
      <c r="AF116" s="113">
        <v>1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 x14ac:dyDescent="0.2">
      <c r="A117" s="111" t="s">
        <v>76</v>
      </c>
      <c r="B117" s="111">
        <v>9</v>
      </c>
      <c r="C117" s="112">
        <v>0</v>
      </c>
      <c r="D117" s="113">
        <v>0</v>
      </c>
      <c r="E117" s="113">
        <v>9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1</v>
      </c>
      <c r="R117" s="177">
        <v>11.11</v>
      </c>
      <c r="S117" s="113">
        <v>1</v>
      </c>
      <c r="T117" s="177">
        <v>11.11</v>
      </c>
      <c r="U117" s="113">
        <v>0</v>
      </c>
      <c r="V117" s="177">
        <v>0</v>
      </c>
      <c r="W117" s="177">
        <v>15.7</v>
      </c>
      <c r="X117" s="183" t="s">
        <v>71</v>
      </c>
      <c r="Y117" s="112">
        <v>0</v>
      </c>
      <c r="Z117" s="113">
        <v>0</v>
      </c>
      <c r="AA117" s="113">
        <v>5</v>
      </c>
      <c r="AB117" s="113">
        <v>3</v>
      </c>
      <c r="AC117" s="113">
        <v>1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 x14ac:dyDescent="0.2">
      <c r="A118" s="111" t="s">
        <v>77</v>
      </c>
      <c r="B118" s="111">
        <v>6</v>
      </c>
      <c r="C118" s="112">
        <v>0</v>
      </c>
      <c r="D118" s="113">
        <v>1</v>
      </c>
      <c r="E118" s="113">
        <v>5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2</v>
      </c>
      <c r="R118" s="177">
        <v>33.33</v>
      </c>
      <c r="S118" s="113">
        <v>2</v>
      </c>
      <c r="T118" s="177">
        <v>33.33</v>
      </c>
      <c r="U118" s="113">
        <v>0</v>
      </c>
      <c r="V118" s="177">
        <v>0</v>
      </c>
      <c r="W118" s="177">
        <v>19.7</v>
      </c>
      <c r="X118" s="183" t="s">
        <v>71</v>
      </c>
      <c r="Y118" s="112">
        <v>0</v>
      </c>
      <c r="Z118" s="113">
        <v>0</v>
      </c>
      <c r="AA118" s="113">
        <v>2</v>
      </c>
      <c r="AB118" s="113">
        <v>2</v>
      </c>
      <c r="AC118" s="113">
        <v>0</v>
      </c>
      <c r="AD118" s="113">
        <v>2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 x14ac:dyDescent="0.2">
      <c r="A119" s="111" t="s">
        <v>78</v>
      </c>
      <c r="B119" s="111">
        <v>12</v>
      </c>
      <c r="C119" s="112">
        <v>0</v>
      </c>
      <c r="D119" s="113">
        <v>2</v>
      </c>
      <c r="E119" s="113">
        <v>10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5</v>
      </c>
      <c r="R119" s="177">
        <v>41.67</v>
      </c>
      <c r="S119" s="113">
        <v>2</v>
      </c>
      <c r="T119" s="177">
        <v>16.670000000000002</v>
      </c>
      <c r="U119" s="113">
        <v>0</v>
      </c>
      <c r="V119" s="177">
        <v>0</v>
      </c>
      <c r="W119" s="177">
        <v>18.5</v>
      </c>
      <c r="X119" s="183">
        <v>26.5</v>
      </c>
      <c r="Y119" s="112">
        <v>0</v>
      </c>
      <c r="Z119" s="113">
        <v>1</v>
      </c>
      <c r="AA119" s="113">
        <v>2</v>
      </c>
      <c r="AB119" s="113">
        <v>4</v>
      </c>
      <c r="AC119" s="113">
        <v>3</v>
      </c>
      <c r="AD119" s="113">
        <v>2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 x14ac:dyDescent="0.2">
      <c r="A120" s="111" t="s">
        <v>79</v>
      </c>
      <c r="B120" s="111">
        <v>6</v>
      </c>
      <c r="C120" s="112">
        <v>0</v>
      </c>
      <c r="D120" s="113">
        <v>2</v>
      </c>
      <c r="E120" s="113">
        <v>4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4</v>
      </c>
      <c r="R120" s="177">
        <v>66.67</v>
      </c>
      <c r="S120" s="113">
        <v>2</v>
      </c>
      <c r="T120" s="177">
        <v>33.33</v>
      </c>
      <c r="U120" s="113">
        <v>0</v>
      </c>
      <c r="V120" s="177">
        <v>0</v>
      </c>
      <c r="W120" s="177">
        <v>22.1</v>
      </c>
      <c r="X120" s="183" t="s">
        <v>71</v>
      </c>
      <c r="Y120" s="112">
        <v>0</v>
      </c>
      <c r="Z120" s="113">
        <v>0</v>
      </c>
      <c r="AA120" s="113">
        <v>0</v>
      </c>
      <c r="AB120" s="113">
        <v>2</v>
      </c>
      <c r="AC120" s="113">
        <v>3</v>
      </c>
      <c r="AD120" s="113">
        <v>1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 x14ac:dyDescent="0.2">
      <c r="A121" s="111" t="s">
        <v>80</v>
      </c>
      <c r="B121" s="111">
        <v>5</v>
      </c>
      <c r="C121" s="112">
        <v>0</v>
      </c>
      <c r="D121" s="113">
        <v>2</v>
      </c>
      <c r="E121" s="113">
        <v>3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2</v>
      </c>
      <c r="R121" s="177">
        <v>40</v>
      </c>
      <c r="S121" s="113">
        <v>1</v>
      </c>
      <c r="T121" s="177">
        <v>20</v>
      </c>
      <c r="U121" s="113">
        <v>0</v>
      </c>
      <c r="V121" s="177">
        <v>0</v>
      </c>
      <c r="W121" s="177">
        <v>20</v>
      </c>
      <c r="X121" s="183" t="s">
        <v>71</v>
      </c>
      <c r="Y121" s="112">
        <v>0</v>
      </c>
      <c r="Z121" s="113">
        <v>0</v>
      </c>
      <c r="AA121" s="113">
        <v>1</v>
      </c>
      <c r="AB121" s="113">
        <v>2</v>
      </c>
      <c r="AC121" s="113">
        <v>1</v>
      </c>
      <c r="AD121" s="113">
        <v>1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 x14ac:dyDescent="0.2">
      <c r="A122" s="111" t="s">
        <v>81</v>
      </c>
      <c r="B122" s="111">
        <v>7</v>
      </c>
      <c r="C122" s="112">
        <v>0</v>
      </c>
      <c r="D122" s="113">
        <v>1</v>
      </c>
      <c r="E122" s="113">
        <v>5</v>
      </c>
      <c r="F122" s="113">
        <v>0</v>
      </c>
      <c r="G122" s="113">
        <v>0</v>
      </c>
      <c r="H122" s="113">
        <v>1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2</v>
      </c>
      <c r="R122" s="177">
        <v>28.57</v>
      </c>
      <c r="S122" s="113">
        <v>0</v>
      </c>
      <c r="T122" s="177">
        <v>0</v>
      </c>
      <c r="U122" s="113">
        <v>0</v>
      </c>
      <c r="V122" s="177">
        <v>0</v>
      </c>
      <c r="W122" s="177">
        <v>16.5</v>
      </c>
      <c r="X122" s="183" t="s">
        <v>71</v>
      </c>
      <c r="Y122" s="112">
        <v>0</v>
      </c>
      <c r="Z122" s="113">
        <v>0</v>
      </c>
      <c r="AA122" s="113">
        <v>2</v>
      </c>
      <c r="AB122" s="113">
        <v>3</v>
      </c>
      <c r="AC122" s="113">
        <v>2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 x14ac:dyDescent="0.2">
      <c r="A123" s="111" t="s">
        <v>82</v>
      </c>
      <c r="B123" s="111">
        <v>4</v>
      </c>
      <c r="C123" s="112">
        <v>0</v>
      </c>
      <c r="D123" s="113">
        <v>0</v>
      </c>
      <c r="E123" s="113">
        <v>4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>
        <v>16.600000000000001</v>
      </c>
      <c r="X123" s="183" t="s">
        <v>71</v>
      </c>
      <c r="Y123" s="112">
        <v>0</v>
      </c>
      <c r="Z123" s="113">
        <v>0</v>
      </c>
      <c r="AA123" s="113">
        <v>1</v>
      </c>
      <c r="AB123" s="113">
        <v>3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 x14ac:dyDescent="0.2">
      <c r="A124" s="111" t="s">
        <v>83</v>
      </c>
      <c r="B124" s="111">
        <v>3</v>
      </c>
      <c r="C124" s="112">
        <v>0</v>
      </c>
      <c r="D124" s="113">
        <v>1</v>
      </c>
      <c r="E124" s="113">
        <v>1</v>
      </c>
      <c r="F124" s="113">
        <v>0</v>
      </c>
      <c r="G124" s="113">
        <v>1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1</v>
      </c>
      <c r="R124" s="177">
        <v>33.33</v>
      </c>
      <c r="S124" s="113">
        <v>1</v>
      </c>
      <c r="T124" s="177">
        <v>33.33</v>
      </c>
      <c r="U124" s="113">
        <v>0</v>
      </c>
      <c r="V124" s="177">
        <v>0</v>
      </c>
      <c r="W124" s="177">
        <v>21.7</v>
      </c>
      <c r="X124" s="183" t="s">
        <v>71</v>
      </c>
      <c r="Y124" s="112">
        <v>0</v>
      </c>
      <c r="Z124" s="113">
        <v>0</v>
      </c>
      <c r="AA124" s="113">
        <v>0</v>
      </c>
      <c r="AB124" s="113">
        <v>2</v>
      </c>
      <c r="AC124" s="113">
        <v>0</v>
      </c>
      <c r="AD124" s="113">
        <v>0</v>
      </c>
      <c r="AE124" s="113">
        <v>1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 x14ac:dyDescent="0.2">
      <c r="A125" s="111" t="s">
        <v>84</v>
      </c>
      <c r="B125" s="111">
        <v>7</v>
      </c>
      <c r="C125" s="112">
        <v>0</v>
      </c>
      <c r="D125" s="113">
        <v>0</v>
      </c>
      <c r="E125" s="113">
        <v>6</v>
      </c>
      <c r="F125" s="113">
        <v>0</v>
      </c>
      <c r="G125" s="113">
        <v>0</v>
      </c>
      <c r="H125" s="113">
        <v>0</v>
      </c>
      <c r="I125" s="113">
        <v>1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4</v>
      </c>
      <c r="R125" s="177">
        <v>57.14</v>
      </c>
      <c r="S125" s="113">
        <v>3</v>
      </c>
      <c r="T125" s="177">
        <v>42.86</v>
      </c>
      <c r="U125" s="113">
        <v>0</v>
      </c>
      <c r="V125" s="177">
        <v>0</v>
      </c>
      <c r="W125" s="177">
        <v>22.2</v>
      </c>
      <c r="X125" s="183" t="s">
        <v>71</v>
      </c>
      <c r="Y125" s="112">
        <v>0</v>
      </c>
      <c r="Z125" s="113">
        <v>0</v>
      </c>
      <c r="AA125" s="113">
        <v>0</v>
      </c>
      <c r="AB125" s="113">
        <v>3</v>
      </c>
      <c r="AC125" s="113">
        <v>1</v>
      </c>
      <c r="AD125" s="113">
        <v>2</v>
      </c>
      <c r="AE125" s="113">
        <v>1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 x14ac:dyDescent="0.2">
      <c r="A126" s="111" t="s">
        <v>85</v>
      </c>
      <c r="B126" s="111">
        <v>6</v>
      </c>
      <c r="C126" s="112">
        <v>0</v>
      </c>
      <c r="D126" s="113">
        <v>1</v>
      </c>
      <c r="E126" s="113">
        <v>4</v>
      </c>
      <c r="F126" s="113">
        <v>0</v>
      </c>
      <c r="G126" s="113">
        <v>1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4</v>
      </c>
      <c r="R126" s="177">
        <v>66.67</v>
      </c>
      <c r="S126" s="113">
        <v>2</v>
      </c>
      <c r="T126" s="177">
        <v>33.33</v>
      </c>
      <c r="U126" s="113">
        <v>0</v>
      </c>
      <c r="V126" s="177">
        <v>0</v>
      </c>
      <c r="W126" s="177">
        <v>24</v>
      </c>
      <c r="X126" s="183" t="s">
        <v>71</v>
      </c>
      <c r="Y126" s="112">
        <v>0</v>
      </c>
      <c r="Z126" s="113">
        <v>0</v>
      </c>
      <c r="AA126" s="113">
        <v>0</v>
      </c>
      <c r="AB126" s="113">
        <v>2</v>
      </c>
      <c r="AC126" s="113">
        <v>2</v>
      </c>
      <c r="AD126" s="113">
        <v>1</v>
      </c>
      <c r="AE126" s="113">
        <v>1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 x14ac:dyDescent="0.2">
      <c r="A127" s="111" t="s">
        <v>86</v>
      </c>
      <c r="B127" s="111">
        <v>5</v>
      </c>
      <c r="C127" s="112">
        <v>0</v>
      </c>
      <c r="D127" s="113">
        <v>0</v>
      </c>
      <c r="E127" s="113">
        <v>5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17.2</v>
      </c>
      <c r="X127" s="183" t="s">
        <v>71</v>
      </c>
      <c r="Y127" s="112">
        <v>0</v>
      </c>
      <c r="Z127" s="113">
        <v>0</v>
      </c>
      <c r="AA127" s="113">
        <v>2</v>
      </c>
      <c r="AB127" s="113">
        <v>3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 x14ac:dyDescent="0.2">
      <c r="A128" s="111" t="s">
        <v>87</v>
      </c>
      <c r="B128" s="111">
        <v>6</v>
      </c>
      <c r="C128" s="112">
        <v>0</v>
      </c>
      <c r="D128" s="113">
        <v>0</v>
      </c>
      <c r="E128" s="113">
        <v>6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2</v>
      </c>
      <c r="R128" s="177">
        <v>33.33</v>
      </c>
      <c r="S128" s="113">
        <v>1</v>
      </c>
      <c r="T128" s="177">
        <v>16.670000000000002</v>
      </c>
      <c r="U128" s="113">
        <v>0</v>
      </c>
      <c r="V128" s="177">
        <v>0</v>
      </c>
      <c r="W128" s="177">
        <v>18.8</v>
      </c>
      <c r="X128" s="183" t="s">
        <v>71</v>
      </c>
      <c r="Y128" s="112">
        <v>0</v>
      </c>
      <c r="Z128" s="113">
        <v>0</v>
      </c>
      <c r="AA128" s="113">
        <v>1</v>
      </c>
      <c r="AB128" s="113">
        <v>3</v>
      </c>
      <c r="AC128" s="113">
        <v>2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 x14ac:dyDescent="0.2">
      <c r="A129" s="111" t="s">
        <v>88</v>
      </c>
      <c r="B129" s="111">
        <v>4</v>
      </c>
      <c r="C129" s="112">
        <v>0</v>
      </c>
      <c r="D129" s="113">
        <v>0</v>
      </c>
      <c r="E129" s="113">
        <v>4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1</v>
      </c>
      <c r="R129" s="177">
        <v>25</v>
      </c>
      <c r="S129" s="113">
        <v>1</v>
      </c>
      <c r="T129" s="177">
        <v>25</v>
      </c>
      <c r="U129" s="113">
        <v>0</v>
      </c>
      <c r="V129" s="177">
        <v>0</v>
      </c>
      <c r="W129" s="177">
        <v>17.899999999999999</v>
      </c>
      <c r="X129" s="183" t="s">
        <v>71</v>
      </c>
      <c r="Y129" s="112">
        <v>0</v>
      </c>
      <c r="Z129" s="113">
        <v>0</v>
      </c>
      <c r="AA129" s="113">
        <v>1</v>
      </c>
      <c r="AB129" s="113">
        <v>2</v>
      </c>
      <c r="AC129" s="113">
        <v>0</v>
      </c>
      <c r="AD129" s="113">
        <v>1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 x14ac:dyDescent="0.2">
      <c r="A130" s="111" t="s">
        <v>89</v>
      </c>
      <c r="B130" s="111">
        <v>6</v>
      </c>
      <c r="C130" s="112">
        <v>0</v>
      </c>
      <c r="D130" s="113">
        <v>0</v>
      </c>
      <c r="E130" s="113">
        <v>6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3</v>
      </c>
      <c r="R130" s="177">
        <v>50</v>
      </c>
      <c r="S130" s="113">
        <v>1</v>
      </c>
      <c r="T130" s="177">
        <v>16.670000000000002</v>
      </c>
      <c r="U130" s="113">
        <v>0</v>
      </c>
      <c r="V130" s="177">
        <v>0</v>
      </c>
      <c r="W130" s="177">
        <v>19.899999999999999</v>
      </c>
      <c r="X130" s="183" t="s">
        <v>71</v>
      </c>
      <c r="Y130" s="112">
        <v>0</v>
      </c>
      <c r="Z130" s="113">
        <v>0</v>
      </c>
      <c r="AA130" s="113">
        <v>1</v>
      </c>
      <c r="AB130" s="113">
        <v>2</v>
      </c>
      <c r="AC130" s="113">
        <v>3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 x14ac:dyDescent="0.2">
      <c r="A131" s="111" t="s">
        <v>90</v>
      </c>
      <c r="B131" s="111">
        <v>6</v>
      </c>
      <c r="C131" s="112">
        <v>0</v>
      </c>
      <c r="D131" s="113">
        <v>2</v>
      </c>
      <c r="E131" s="113">
        <v>3</v>
      </c>
      <c r="F131" s="113">
        <v>0</v>
      </c>
      <c r="G131" s="113">
        <v>1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3</v>
      </c>
      <c r="R131" s="177">
        <v>50</v>
      </c>
      <c r="S131" s="113">
        <v>3</v>
      </c>
      <c r="T131" s="177">
        <v>50</v>
      </c>
      <c r="U131" s="113">
        <v>1</v>
      </c>
      <c r="V131" s="177">
        <v>16.670000000000002</v>
      </c>
      <c r="W131" s="177">
        <v>24.9</v>
      </c>
      <c r="X131" s="183" t="s">
        <v>71</v>
      </c>
      <c r="Y131" s="112">
        <v>0</v>
      </c>
      <c r="Z131" s="113">
        <v>0</v>
      </c>
      <c r="AA131" s="113">
        <v>0</v>
      </c>
      <c r="AB131" s="113">
        <v>3</v>
      </c>
      <c r="AC131" s="113">
        <v>0</v>
      </c>
      <c r="AD131" s="113">
        <v>1</v>
      </c>
      <c r="AE131" s="113">
        <v>1</v>
      </c>
      <c r="AF131" s="113">
        <v>1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 x14ac:dyDescent="0.2">
      <c r="A132" s="111" t="s">
        <v>91</v>
      </c>
      <c r="B132" s="111">
        <v>6</v>
      </c>
      <c r="C132" s="112">
        <v>0</v>
      </c>
      <c r="D132" s="113">
        <v>0</v>
      </c>
      <c r="E132" s="113">
        <v>6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4</v>
      </c>
      <c r="R132" s="177">
        <v>66.67</v>
      </c>
      <c r="S132" s="113">
        <v>3</v>
      </c>
      <c r="T132" s="177">
        <v>50</v>
      </c>
      <c r="U132" s="113">
        <v>0</v>
      </c>
      <c r="V132" s="177">
        <v>0</v>
      </c>
      <c r="W132" s="177">
        <v>23.9</v>
      </c>
      <c r="X132" s="183" t="s">
        <v>71</v>
      </c>
      <c r="Y132" s="112">
        <v>0</v>
      </c>
      <c r="Z132" s="113">
        <v>0</v>
      </c>
      <c r="AA132" s="113">
        <v>0</v>
      </c>
      <c r="AB132" s="113">
        <v>2</v>
      </c>
      <c r="AC132" s="113">
        <v>2</v>
      </c>
      <c r="AD132" s="113">
        <v>2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 x14ac:dyDescent="0.2">
      <c r="A133" s="111" t="s">
        <v>92</v>
      </c>
      <c r="B133" s="111">
        <v>15</v>
      </c>
      <c r="C133" s="112">
        <v>2</v>
      </c>
      <c r="D133" s="113">
        <v>1</v>
      </c>
      <c r="E133" s="113">
        <v>11</v>
      </c>
      <c r="F133" s="113">
        <v>0</v>
      </c>
      <c r="G133" s="113">
        <v>1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9</v>
      </c>
      <c r="R133" s="177">
        <v>60</v>
      </c>
      <c r="S133" s="113">
        <v>6</v>
      </c>
      <c r="T133" s="177">
        <v>40</v>
      </c>
      <c r="U133" s="113">
        <v>0</v>
      </c>
      <c r="V133" s="177">
        <v>0</v>
      </c>
      <c r="W133" s="177">
        <v>21.7</v>
      </c>
      <c r="X133" s="183">
        <v>29.4</v>
      </c>
      <c r="Y133" s="112">
        <v>0</v>
      </c>
      <c r="Z133" s="113">
        <v>0</v>
      </c>
      <c r="AA133" s="113">
        <v>2</v>
      </c>
      <c r="AB133" s="113">
        <v>4</v>
      </c>
      <c r="AC133" s="113">
        <v>4</v>
      </c>
      <c r="AD133" s="113">
        <v>4</v>
      </c>
      <c r="AE133" s="113">
        <v>1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 x14ac:dyDescent="0.2">
      <c r="A134" s="111" t="s">
        <v>93</v>
      </c>
      <c r="B134" s="111">
        <v>16</v>
      </c>
      <c r="C134" s="112">
        <v>0</v>
      </c>
      <c r="D134" s="113">
        <v>0</v>
      </c>
      <c r="E134" s="113">
        <v>16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7</v>
      </c>
      <c r="R134" s="177">
        <v>43.75</v>
      </c>
      <c r="S134" s="113">
        <v>4</v>
      </c>
      <c r="T134" s="177">
        <v>25</v>
      </c>
      <c r="U134" s="113">
        <v>0</v>
      </c>
      <c r="V134" s="177">
        <v>0</v>
      </c>
      <c r="W134" s="177">
        <v>20.8</v>
      </c>
      <c r="X134" s="183">
        <v>29.4</v>
      </c>
      <c r="Y134" s="112">
        <v>0</v>
      </c>
      <c r="Z134" s="113">
        <v>0</v>
      </c>
      <c r="AA134" s="113">
        <v>2</v>
      </c>
      <c r="AB134" s="113">
        <v>7</v>
      </c>
      <c r="AC134" s="113">
        <v>3</v>
      </c>
      <c r="AD134" s="113">
        <v>2</v>
      </c>
      <c r="AE134" s="113">
        <v>2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 x14ac:dyDescent="0.2">
      <c r="A135" s="111" t="s">
        <v>94</v>
      </c>
      <c r="B135" s="111">
        <v>21</v>
      </c>
      <c r="C135" s="112">
        <v>0</v>
      </c>
      <c r="D135" s="113">
        <v>0</v>
      </c>
      <c r="E135" s="113">
        <v>21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13</v>
      </c>
      <c r="R135" s="177">
        <v>61.9</v>
      </c>
      <c r="S135" s="113">
        <v>9</v>
      </c>
      <c r="T135" s="177">
        <v>42.86</v>
      </c>
      <c r="U135" s="113">
        <v>0</v>
      </c>
      <c r="V135" s="177">
        <v>0</v>
      </c>
      <c r="W135" s="177">
        <v>22</v>
      </c>
      <c r="X135" s="183">
        <v>26.7</v>
      </c>
      <c r="Y135" s="112">
        <v>0</v>
      </c>
      <c r="Z135" s="113">
        <v>0</v>
      </c>
      <c r="AA135" s="113">
        <v>2</v>
      </c>
      <c r="AB135" s="113">
        <v>6</v>
      </c>
      <c r="AC135" s="113">
        <v>6</v>
      </c>
      <c r="AD135" s="113">
        <v>7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 x14ac:dyDescent="0.2">
      <c r="A136" s="111" t="s">
        <v>95</v>
      </c>
      <c r="B136" s="111">
        <v>36</v>
      </c>
      <c r="C136" s="112">
        <v>1</v>
      </c>
      <c r="D136" s="113">
        <v>0</v>
      </c>
      <c r="E136" s="113">
        <v>31</v>
      </c>
      <c r="F136" s="113">
        <v>0</v>
      </c>
      <c r="G136" s="113">
        <v>3</v>
      </c>
      <c r="H136" s="113">
        <v>1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23</v>
      </c>
      <c r="R136" s="177">
        <v>63.89</v>
      </c>
      <c r="S136" s="113">
        <v>9</v>
      </c>
      <c r="T136" s="177">
        <v>25</v>
      </c>
      <c r="U136" s="113">
        <v>0</v>
      </c>
      <c r="V136" s="177">
        <v>0</v>
      </c>
      <c r="W136" s="177">
        <v>20.7</v>
      </c>
      <c r="X136" s="183">
        <v>26</v>
      </c>
      <c r="Y136" s="112">
        <v>0</v>
      </c>
      <c r="Z136" s="113">
        <v>0</v>
      </c>
      <c r="AA136" s="113">
        <v>6</v>
      </c>
      <c r="AB136" s="113">
        <v>7</v>
      </c>
      <c r="AC136" s="113">
        <v>17</v>
      </c>
      <c r="AD136" s="113">
        <v>5</v>
      </c>
      <c r="AE136" s="113">
        <v>1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 x14ac:dyDescent="0.2">
      <c r="A137" s="111" t="s">
        <v>96</v>
      </c>
      <c r="B137" s="111">
        <v>53</v>
      </c>
      <c r="C137" s="112">
        <v>2</v>
      </c>
      <c r="D137" s="113">
        <v>0</v>
      </c>
      <c r="E137" s="113">
        <v>42</v>
      </c>
      <c r="F137" s="113">
        <v>0</v>
      </c>
      <c r="G137" s="113">
        <v>6</v>
      </c>
      <c r="H137" s="113">
        <v>3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30</v>
      </c>
      <c r="R137" s="177">
        <v>56.6</v>
      </c>
      <c r="S137" s="113">
        <v>16</v>
      </c>
      <c r="T137" s="177">
        <v>30.19</v>
      </c>
      <c r="U137" s="113">
        <v>1</v>
      </c>
      <c r="V137" s="177">
        <v>1.887</v>
      </c>
      <c r="W137" s="177">
        <v>20.7</v>
      </c>
      <c r="X137" s="183">
        <v>27.1</v>
      </c>
      <c r="Y137" s="112">
        <v>0</v>
      </c>
      <c r="Z137" s="113">
        <v>2</v>
      </c>
      <c r="AA137" s="113">
        <v>9</v>
      </c>
      <c r="AB137" s="113">
        <v>12</v>
      </c>
      <c r="AC137" s="113">
        <v>18</v>
      </c>
      <c r="AD137" s="113">
        <v>10</v>
      </c>
      <c r="AE137" s="113">
        <v>1</v>
      </c>
      <c r="AF137" s="113">
        <v>1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 x14ac:dyDescent="0.2">
      <c r="A138" s="111" t="s">
        <v>97</v>
      </c>
      <c r="B138" s="111">
        <v>92</v>
      </c>
      <c r="C138" s="112">
        <v>7</v>
      </c>
      <c r="D138" s="113">
        <v>2</v>
      </c>
      <c r="E138" s="113">
        <v>72</v>
      </c>
      <c r="F138" s="113">
        <v>1</v>
      </c>
      <c r="G138" s="113">
        <v>10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29</v>
      </c>
      <c r="R138" s="177">
        <v>31.52</v>
      </c>
      <c r="S138" s="113">
        <v>14</v>
      </c>
      <c r="T138" s="177">
        <v>15.22</v>
      </c>
      <c r="U138" s="113">
        <v>0</v>
      </c>
      <c r="V138" s="177">
        <v>0</v>
      </c>
      <c r="W138" s="177">
        <v>18.399999999999999</v>
      </c>
      <c r="X138" s="183">
        <v>24</v>
      </c>
      <c r="Y138" s="112">
        <v>0</v>
      </c>
      <c r="Z138" s="113">
        <v>4</v>
      </c>
      <c r="AA138" s="113">
        <v>17</v>
      </c>
      <c r="AB138" s="113">
        <v>42</v>
      </c>
      <c r="AC138" s="113">
        <v>19</v>
      </c>
      <c r="AD138" s="113">
        <v>9</v>
      </c>
      <c r="AE138" s="113">
        <v>1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 x14ac:dyDescent="0.2">
      <c r="A139" s="111" t="s">
        <v>98</v>
      </c>
      <c r="B139" s="111">
        <v>115</v>
      </c>
      <c r="C139" s="112">
        <v>7</v>
      </c>
      <c r="D139" s="113">
        <v>2</v>
      </c>
      <c r="E139" s="113">
        <v>96</v>
      </c>
      <c r="F139" s="113">
        <v>0</v>
      </c>
      <c r="G139" s="113">
        <v>10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45</v>
      </c>
      <c r="R139" s="177">
        <v>39.130000000000003</v>
      </c>
      <c r="S139" s="113">
        <v>10</v>
      </c>
      <c r="T139" s="177">
        <v>8.6959999999999997</v>
      </c>
      <c r="U139" s="113">
        <v>1</v>
      </c>
      <c r="V139" s="177">
        <v>0.87</v>
      </c>
      <c r="W139" s="177">
        <v>18.899999999999999</v>
      </c>
      <c r="X139" s="183">
        <v>23.3</v>
      </c>
      <c r="Y139" s="112">
        <v>0</v>
      </c>
      <c r="Z139" s="113">
        <v>2</v>
      </c>
      <c r="AA139" s="113">
        <v>20</v>
      </c>
      <c r="AB139" s="113">
        <v>48</v>
      </c>
      <c r="AC139" s="113">
        <v>40</v>
      </c>
      <c r="AD139" s="113">
        <v>4</v>
      </c>
      <c r="AE139" s="113">
        <v>0</v>
      </c>
      <c r="AF139" s="113">
        <v>1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 x14ac:dyDescent="0.2">
      <c r="A140" s="111" t="s">
        <v>99</v>
      </c>
      <c r="B140" s="111">
        <v>143</v>
      </c>
      <c r="C140" s="112">
        <v>3</v>
      </c>
      <c r="D140" s="113">
        <v>2</v>
      </c>
      <c r="E140" s="113">
        <v>122</v>
      </c>
      <c r="F140" s="113">
        <v>1</v>
      </c>
      <c r="G140" s="113">
        <v>13</v>
      </c>
      <c r="H140" s="113">
        <v>0</v>
      </c>
      <c r="I140" s="113">
        <v>2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34</v>
      </c>
      <c r="R140" s="177">
        <v>23.78</v>
      </c>
      <c r="S140" s="113">
        <v>8</v>
      </c>
      <c r="T140" s="177">
        <v>5.5940000000000003</v>
      </c>
      <c r="U140" s="113">
        <v>0</v>
      </c>
      <c r="V140" s="177">
        <v>0</v>
      </c>
      <c r="W140" s="177">
        <v>17.399999999999999</v>
      </c>
      <c r="X140" s="183">
        <v>21.9</v>
      </c>
      <c r="Y140" s="112">
        <v>0</v>
      </c>
      <c r="Z140" s="113">
        <v>3</v>
      </c>
      <c r="AA140" s="113">
        <v>38</v>
      </c>
      <c r="AB140" s="113">
        <v>68</v>
      </c>
      <c r="AC140" s="113">
        <v>29</v>
      </c>
      <c r="AD140" s="113">
        <v>5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 x14ac:dyDescent="0.2">
      <c r="A141" s="111" t="s">
        <v>100</v>
      </c>
      <c r="B141" s="111">
        <v>167</v>
      </c>
      <c r="C141" s="112">
        <v>12</v>
      </c>
      <c r="D141" s="113">
        <v>2</v>
      </c>
      <c r="E141" s="113">
        <v>125</v>
      </c>
      <c r="F141" s="113">
        <v>1</v>
      </c>
      <c r="G141" s="113">
        <v>24</v>
      </c>
      <c r="H141" s="113">
        <v>0</v>
      </c>
      <c r="I141" s="113">
        <v>1</v>
      </c>
      <c r="J141" s="113">
        <v>1</v>
      </c>
      <c r="K141" s="113">
        <v>1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25</v>
      </c>
      <c r="R141" s="177">
        <v>14.97</v>
      </c>
      <c r="S141" s="113">
        <v>3</v>
      </c>
      <c r="T141" s="177">
        <v>1.796</v>
      </c>
      <c r="U141" s="113">
        <v>0</v>
      </c>
      <c r="V141" s="177">
        <v>0</v>
      </c>
      <c r="W141" s="177">
        <v>16.7</v>
      </c>
      <c r="X141" s="183">
        <v>20.100000000000001</v>
      </c>
      <c r="Y141" s="112">
        <v>0</v>
      </c>
      <c r="Z141" s="113">
        <v>6</v>
      </c>
      <c r="AA141" s="113">
        <v>48</v>
      </c>
      <c r="AB141" s="113">
        <v>88</v>
      </c>
      <c r="AC141" s="113">
        <v>22</v>
      </c>
      <c r="AD141" s="113">
        <v>3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 x14ac:dyDescent="0.2">
      <c r="A142" s="111" t="s">
        <v>101</v>
      </c>
      <c r="B142" s="111">
        <v>216</v>
      </c>
      <c r="C142" s="112">
        <v>10</v>
      </c>
      <c r="D142" s="113">
        <v>3</v>
      </c>
      <c r="E142" s="113">
        <v>182</v>
      </c>
      <c r="F142" s="113">
        <v>1</v>
      </c>
      <c r="G142" s="113">
        <v>14</v>
      </c>
      <c r="H142" s="113">
        <v>4</v>
      </c>
      <c r="I142" s="113">
        <v>1</v>
      </c>
      <c r="J142" s="113">
        <v>1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21</v>
      </c>
      <c r="R142" s="177">
        <v>9.7219999999999995</v>
      </c>
      <c r="S142" s="113">
        <v>2</v>
      </c>
      <c r="T142" s="177">
        <v>0.92600000000000005</v>
      </c>
      <c r="U142" s="113">
        <v>0</v>
      </c>
      <c r="V142" s="177">
        <v>0</v>
      </c>
      <c r="W142" s="177">
        <v>16</v>
      </c>
      <c r="X142" s="183">
        <v>19.5</v>
      </c>
      <c r="Y142" s="112">
        <v>2</v>
      </c>
      <c r="Z142" s="113">
        <v>9</v>
      </c>
      <c r="AA142" s="113">
        <v>56</v>
      </c>
      <c r="AB142" s="113">
        <v>128</v>
      </c>
      <c r="AC142" s="113">
        <v>20</v>
      </c>
      <c r="AD142" s="113">
        <v>1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 x14ac:dyDescent="0.2">
      <c r="A143" s="111" t="s">
        <v>102</v>
      </c>
      <c r="B143" s="111">
        <v>235</v>
      </c>
      <c r="C143" s="112">
        <v>8</v>
      </c>
      <c r="D143" s="113">
        <v>6</v>
      </c>
      <c r="E143" s="113">
        <v>206</v>
      </c>
      <c r="F143" s="113">
        <v>0</v>
      </c>
      <c r="G143" s="113">
        <v>13</v>
      </c>
      <c r="H143" s="113">
        <v>0</v>
      </c>
      <c r="I143" s="113">
        <v>1</v>
      </c>
      <c r="J143" s="113">
        <v>0</v>
      </c>
      <c r="K143" s="113">
        <v>0</v>
      </c>
      <c r="L143" s="113">
        <v>0</v>
      </c>
      <c r="M143" s="113">
        <v>1</v>
      </c>
      <c r="N143" s="114">
        <v>0</v>
      </c>
      <c r="O143" s="114">
        <v>0</v>
      </c>
      <c r="P143" s="114">
        <v>0</v>
      </c>
      <c r="Q143" s="112">
        <v>25</v>
      </c>
      <c r="R143" s="177">
        <v>10.64</v>
      </c>
      <c r="S143" s="113">
        <v>1</v>
      </c>
      <c r="T143" s="177">
        <v>0.42599999999999999</v>
      </c>
      <c r="U143" s="113">
        <v>0</v>
      </c>
      <c r="V143" s="177">
        <v>0</v>
      </c>
      <c r="W143" s="177">
        <v>16.2</v>
      </c>
      <c r="X143" s="183">
        <v>19.3</v>
      </c>
      <c r="Y143" s="112">
        <v>0</v>
      </c>
      <c r="Z143" s="113">
        <v>12</v>
      </c>
      <c r="AA143" s="113">
        <v>62</v>
      </c>
      <c r="AB143" s="113">
        <v>136</v>
      </c>
      <c r="AC143" s="113">
        <v>25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 x14ac:dyDescent="0.2">
      <c r="A144" s="111" t="s">
        <v>103</v>
      </c>
      <c r="B144" s="111">
        <v>244</v>
      </c>
      <c r="C144" s="112">
        <v>8</v>
      </c>
      <c r="D144" s="113">
        <v>4</v>
      </c>
      <c r="E144" s="113">
        <v>213</v>
      </c>
      <c r="F144" s="113">
        <v>1</v>
      </c>
      <c r="G144" s="113">
        <v>17</v>
      </c>
      <c r="H144" s="113">
        <v>0</v>
      </c>
      <c r="I144" s="113">
        <v>1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25</v>
      </c>
      <c r="R144" s="177">
        <v>10.25</v>
      </c>
      <c r="S144" s="113">
        <v>2</v>
      </c>
      <c r="T144" s="177">
        <v>0.82</v>
      </c>
      <c r="U144" s="113">
        <v>0</v>
      </c>
      <c r="V144" s="177">
        <v>0</v>
      </c>
      <c r="W144" s="177">
        <v>15.8</v>
      </c>
      <c r="X144" s="183">
        <v>18.7</v>
      </c>
      <c r="Y144" s="112">
        <v>2</v>
      </c>
      <c r="Z144" s="113">
        <v>8</v>
      </c>
      <c r="AA144" s="113">
        <v>82</v>
      </c>
      <c r="AB144" s="113">
        <v>127</v>
      </c>
      <c r="AC144" s="113">
        <v>24</v>
      </c>
      <c r="AD144" s="113">
        <v>1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 x14ac:dyDescent="0.2">
      <c r="A145" s="111" t="s">
        <v>104</v>
      </c>
      <c r="B145" s="111">
        <v>216</v>
      </c>
      <c r="C145" s="112">
        <v>3</v>
      </c>
      <c r="D145" s="113">
        <v>6</v>
      </c>
      <c r="E145" s="113">
        <v>191</v>
      </c>
      <c r="F145" s="113">
        <v>0</v>
      </c>
      <c r="G145" s="113">
        <v>14</v>
      </c>
      <c r="H145" s="113">
        <v>1</v>
      </c>
      <c r="I145" s="113">
        <v>0</v>
      </c>
      <c r="J145" s="113">
        <v>1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9</v>
      </c>
      <c r="R145" s="177">
        <v>4.1669999999999998</v>
      </c>
      <c r="S145" s="113">
        <v>1</v>
      </c>
      <c r="T145" s="177">
        <v>0.46300000000000002</v>
      </c>
      <c r="U145" s="113">
        <v>0</v>
      </c>
      <c r="V145" s="177">
        <v>0</v>
      </c>
      <c r="W145" s="177">
        <v>12.7</v>
      </c>
      <c r="X145" s="183">
        <v>17</v>
      </c>
      <c r="Y145" s="112">
        <v>4</v>
      </c>
      <c r="Z145" s="113">
        <v>43</v>
      </c>
      <c r="AA145" s="113">
        <v>103</v>
      </c>
      <c r="AB145" s="113">
        <v>57</v>
      </c>
      <c r="AC145" s="113">
        <v>8</v>
      </c>
      <c r="AD145" s="113">
        <v>1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 x14ac:dyDescent="0.2">
      <c r="A146" s="111" t="s">
        <v>105</v>
      </c>
      <c r="B146" s="111">
        <v>228</v>
      </c>
      <c r="C146" s="112">
        <v>5</v>
      </c>
      <c r="D146" s="113">
        <v>1</v>
      </c>
      <c r="E146" s="113">
        <v>214</v>
      </c>
      <c r="F146" s="113">
        <v>0</v>
      </c>
      <c r="G146" s="113">
        <v>7</v>
      </c>
      <c r="H146" s="113">
        <v>0</v>
      </c>
      <c r="I146" s="113">
        <v>1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6</v>
      </c>
      <c r="R146" s="177">
        <v>2.6320000000000001</v>
      </c>
      <c r="S146" s="113">
        <v>1</v>
      </c>
      <c r="T146" s="177">
        <v>0.439</v>
      </c>
      <c r="U146" s="113">
        <v>0</v>
      </c>
      <c r="V146" s="177">
        <v>0</v>
      </c>
      <c r="W146" s="177">
        <v>13.4</v>
      </c>
      <c r="X146" s="183">
        <v>16.5</v>
      </c>
      <c r="Y146" s="112">
        <v>0</v>
      </c>
      <c r="Z146" s="113">
        <v>32</v>
      </c>
      <c r="AA146" s="113">
        <v>126</v>
      </c>
      <c r="AB146" s="113">
        <v>64</v>
      </c>
      <c r="AC146" s="113">
        <v>6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 x14ac:dyDescent="0.2">
      <c r="A147" s="111" t="s">
        <v>106</v>
      </c>
      <c r="B147" s="111">
        <v>216</v>
      </c>
      <c r="C147" s="112">
        <v>5</v>
      </c>
      <c r="D147" s="113">
        <v>3</v>
      </c>
      <c r="E147" s="113">
        <v>200</v>
      </c>
      <c r="F147" s="113">
        <v>0</v>
      </c>
      <c r="G147" s="113">
        <v>4</v>
      </c>
      <c r="H147" s="113">
        <v>1</v>
      </c>
      <c r="I147" s="113">
        <v>0</v>
      </c>
      <c r="J147" s="113">
        <v>3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9</v>
      </c>
      <c r="R147" s="177">
        <v>4.1669999999999998</v>
      </c>
      <c r="S147" s="113">
        <v>4</v>
      </c>
      <c r="T147" s="177">
        <v>1.8520000000000001</v>
      </c>
      <c r="U147" s="113">
        <v>4</v>
      </c>
      <c r="V147" s="177">
        <v>1.8520000000000001</v>
      </c>
      <c r="W147" s="177">
        <v>12</v>
      </c>
      <c r="X147" s="183">
        <v>15.3</v>
      </c>
      <c r="Y147" s="112">
        <v>5</v>
      </c>
      <c r="Z147" s="113">
        <v>69</v>
      </c>
      <c r="AA147" s="113">
        <v>108</v>
      </c>
      <c r="AB147" s="113">
        <v>25</v>
      </c>
      <c r="AC147" s="113">
        <v>5</v>
      </c>
      <c r="AD147" s="113">
        <v>0</v>
      </c>
      <c r="AE147" s="113">
        <v>0</v>
      </c>
      <c r="AF147" s="113">
        <v>4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 x14ac:dyDescent="0.2">
      <c r="A148" s="111" t="s">
        <v>107</v>
      </c>
      <c r="B148" s="111">
        <v>158</v>
      </c>
      <c r="C148" s="112">
        <v>4</v>
      </c>
      <c r="D148" s="113">
        <v>2</v>
      </c>
      <c r="E148" s="113">
        <v>135</v>
      </c>
      <c r="F148" s="113">
        <v>0</v>
      </c>
      <c r="G148" s="113">
        <v>13</v>
      </c>
      <c r="H148" s="113">
        <v>2</v>
      </c>
      <c r="I148" s="113">
        <v>2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17</v>
      </c>
      <c r="R148" s="177">
        <v>10.76</v>
      </c>
      <c r="S148" s="113">
        <v>5</v>
      </c>
      <c r="T148" s="177">
        <v>3.165</v>
      </c>
      <c r="U148" s="113">
        <v>0</v>
      </c>
      <c r="V148" s="177">
        <v>0</v>
      </c>
      <c r="W148" s="177">
        <v>15.4</v>
      </c>
      <c r="X148" s="183">
        <v>18.7</v>
      </c>
      <c r="Y148" s="112">
        <v>1</v>
      </c>
      <c r="Z148" s="113">
        <v>5</v>
      </c>
      <c r="AA148" s="113">
        <v>74</v>
      </c>
      <c r="AB148" s="113">
        <v>61</v>
      </c>
      <c r="AC148" s="113">
        <v>12</v>
      </c>
      <c r="AD148" s="113">
        <v>5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 x14ac:dyDescent="0.2">
      <c r="A149" s="111" t="s">
        <v>108</v>
      </c>
      <c r="B149" s="111">
        <v>177</v>
      </c>
      <c r="C149" s="112">
        <v>1</v>
      </c>
      <c r="D149" s="113">
        <v>1</v>
      </c>
      <c r="E149" s="113">
        <v>153</v>
      </c>
      <c r="F149" s="113">
        <v>1</v>
      </c>
      <c r="G149" s="113">
        <v>19</v>
      </c>
      <c r="H149" s="113">
        <v>1</v>
      </c>
      <c r="I149" s="113">
        <v>0</v>
      </c>
      <c r="J149" s="113">
        <v>1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15</v>
      </c>
      <c r="R149" s="177">
        <v>8.4749999999999996</v>
      </c>
      <c r="S149" s="113">
        <v>2</v>
      </c>
      <c r="T149" s="177">
        <v>1.1299999999999999</v>
      </c>
      <c r="U149" s="113">
        <v>0</v>
      </c>
      <c r="V149" s="177">
        <v>0</v>
      </c>
      <c r="W149" s="177">
        <v>15.9</v>
      </c>
      <c r="X149" s="183">
        <v>19.3</v>
      </c>
      <c r="Y149" s="112">
        <v>0</v>
      </c>
      <c r="Z149" s="113">
        <v>4</v>
      </c>
      <c r="AA149" s="113">
        <v>65</v>
      </c>
      <c r="AB149" s="113">
        <v>93</v>
      </c>
      <c r="AC149" s="113">
        <v>15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 x14ac:dyDescent="0.2">
      <c r="A150" s="111" t="s">
        <v>109</v>
      </c>
      <c r="B150" s="111">
        <v>143</v>
      </c>
      <c r="C150" s="112">
        <v>4</v>
      </c>
      <c r="D150" s="113">
        <v>2</v>
      </c>
      <c r="E150" s="113">
        <v>120</v>
      </c>
      <c r="F150" s="113">
        <v>1</v>
      </c>
      <c r="G150" s="113">
        <v>15</v>
      </c>
      <c r="H150" s="113">
        <v>1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20</v>
      </c>
      <c r="R150" s="177">
        <v>13.99</v>
      </c>
      <c r="S150" s="113">
        <v>2</v>
      </c>
      <c r="T150" s="177">
        <v>1.399</v>
      </c>
      <c r="U150" s="113">
        <v>0</v>
      </c>
      <c r="V150" s="177">
        <v>0</v>
      </c>
      <c r="W150" s="177">
        <v>15.9</v>
      </c>
      <c r="X150" s="183">
        <v>19.899999999999999</v>
      </c>
      <c r="Y150" s="112">
        <v>0</v>
      </c>
      <c r="Z150" s="113">
        <v>6</v>
      </c>
      <c r="AA150" s="113">
        <v>53</v>
      </c>
      <c r="AB150" s="113">
        <v>64</v>
      </c>
      <c r="AC150" s="113">
        <v>20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 x14ac:dyDescent="0.2">
      <c r="A151" s="111" t="s">
        <v>110</v>
      </c>
      <c r="B151" s="111">
        <v>156</v>
      </c>
      <c r="C151" s="112">
        <v>1</v>
      </c>
      <c r="D151" s="113">
        <v>6</v>
      </c>
      <c r="E151" s="113">
        <v>133</v>
      </c>
      <c r="F151" s="113">
        <v>1</v>
      </c>
      <c r="G151" s="113">
        <v>13</v>
      </c>
      <c r="H151" s="113">
        <v>0</v>
      </c>
      <c r="I151" s="113">
        <v>1</v>
      </c>
      <c r="J151" s="113">
        <v>0</v>
      </c>
      <c r="K151" s="113">
        <v>0</v>
      </c>
      <c r="L151" s="113">
        <v>1</v>
      </c>
      <c r="M151" s="113">
        <v>0</v>
      </c>
      <c r="N151" s="114">
        <v>0</v>
      </c>
      <c r="O151" s="114">
        <v>0</v>
      </c>
      <c r="P151" s="114">
        <v>0</v>
      </c>
      <c r="Q151" s="112">
        <v>21</v>
      </c>
      <c r="R151" s="177">
        <v>13.46</v>
      </c>
      <c r="S151" s="113">
        <v>3</v>
      </c>
      <c r="T151" s="177">
        <v>1.923</v>
      </c>
      <c r="U151" s="113">
        <v>1</v>
      </c>
      <c r="V151" s="177">
        <v>0.64100000000000001</v>
      </c>
      <c r="W151" s="177">
        <v>15.8</v>
      </c>
      <c r="X151" s="183">
        <v>19.399999999999999</v>
      </c>
      <c r="Y151" s="112">
        <v>0</v>
      </c>
      <c r="Z151" s="113">
        <v>9</v>
      </c>
      <c r="AA151" s="113">
        <v>59</v>
      </c>
      <c r="AB151" s="113">
        <v>67</v>
      </c>
      <c r="AC151" s="113">
        <v>20</v>
      </c>
      <c r="AD151" s="113">
        <v>0</v>
      </c>
      <c r="AE151" s="113">
        <v>0</v>
      </c>
      <c r="AF151" s="113">
        <v>1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 x14ac:dyDescent="0.2">
      <c r="A152" s="111" t="s">
        <v>111</v>
      </c>
      <c r="B152" s="111">
        <v>110</v>
      </c>
      <c r="C152" s="112">
        <v>0</v>
      </c>
      <c r="D152" s="113">
        <v>2</v>
      </c>
      <c r="E152" s="113">
        <v>94</v>
      </c>
      <c r="F152" s="113">
        <v>0</v>
      </c>
      <c r="G152" s="113">
        <v>12</v>
      </c>
      <c r="H152" s="113">
        <v>0</v>
      </c>
      <c r="I152" s="113">
        <v>1</v>
      </c>
      <c r="J152" s="113">
        <v>1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11</v>
      </c>
      <c r="R152" s="177">
        <v>10</v>
      </c>
      <c r="S152" s="113">
        <v>1</v>
      </c>
      <c r="T152" s="177">
        <v>0.90900000000000003</v>
      </c>
      <c r="U152" s="113">
        <v>0</v>
      </c>
      <c r="V152" s="177">
        <v>0</v>
      </c>
      <c r="W152" s="177">
        <v>15.2</v>
      </c>
      <c r="X152" s="183">
        <v>19.5</v>
      </c>
      <c r="Y152" s="112">
        <v>0</v>
      </c>
      <c r="Z152" s="113">
        <v>9</v>
      </c>
      <c r="AA152" s="113">
        <v>45</v>
      </c>
      <c r="AB152" s="113">
        <v>45</v>
      </c>
      <c r="AC152" s="113">
        <v>10</v>
      </c>
      <c r="AD152" s="113">
        <v>1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 x14ac:dyDescent="0.2">
      <c r="A153" s="111" t="s">
        <v>112</v>
      </c>
      <c r="B153" s="111">
        <v>130</v>
      </c>
      <c r="C153" s="112">
        <v>0</v>
      </c>
      <c r="D153" s="113">
        <v>2</v>
      </c>
      <c r="E153" s="113">
        <v>113</v>
      </c>
      <c r="F153" s="113">
        <v>2</v>
      </c>
      <c r="G153" s="113">
        <v>13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23</v>
      </c>
      <c r="R153" s="177">
        <v>17.690000000000001</v>
      </c>
      <c r="S153" s="113">
        <v>5</v>
      </c>
      <c r="T153" s="177">
        <v>3.8460000000000001</v>
      </c>
      <c r="U153" s="113">
        <v>0</v>
      </c>
      <c r="V153" s="177">
        <v>0</v>
      </c>
      <c r="W153" s="177">
        <v>15.8</v>
      </c>
      <c r="X153" s="183">
        <v>20.2</v>
      </c>
      <c r="Y153" s="112">
        <v>1</v>
      </c>
      <c r="Z153" s="113">
        <v>7</v>
      </c>
      <c r="AA153" s="113">
        <v>48</v>
      </c>
      <c r="AB153" s="113">
        <v>51</v>
      </c>
      <c r="AC153" s="113">
        <v>20</v>
      </c>
      <c r="AD153" s="113">
        <v>3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 x14ac:dyDescent="0.2">
      <c r="A154" s="111" t="s">
        <v>113</v>
      </c>
      <c r="B154" s="111">
        <v>146</v>
      </c>
      <c r="C154" s="112">
        <v>2</v>
      </c>
      <c r="D154" s="113">
        <v>2</v>
      </c>
      <c r="E154" s="113">
        <v>115</v>
      </c>
      <c r="F154" s="113">
        <v>0</v>
      </c>
      <c r="G154" s="113">
        <v>26</v>
      </c>
      <c r="H154" s="113">
        <v>1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28</v>
      </c>
      <c r="R154" s="177">
        <v>19.18</v>
      </c>
      <c r="S154" s="113">
        <v>2</v>
      </c>
      <c r="T154" s="177">
        <v>1.37</v>
      </c>
      <c r="U154" s="113">
        <v>0</v>
      </c>
      <c r="V154" s="177">
        <v>0</v>
      </c>
      <c r="W154" s="177">
        <v>16.100000000000001</v>
      </c>
      <c r="X154" s="183">
        <v>20.8</v>
      </c>
      <c r="Y154" s="112">
        <v>0</v>
      </c>
      <c r="Z154" s="113">
        <v>7</v>
      </c>
      <c r="AA154" s="113">
        <v>47</v>
      </c>
      <c r="AB154" s="113">
        <v>64</v>
      </c>
      <c r="AC154" s="113">
        <v>27</v>
      </c>
      <c r="AD154" s="113">
        <v>1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 x14ac:dyDescent="0.2">
      <c r="A155" s="111" t="s">
        <v>114</v>
      </c>
      <c r="B155" s="111">
        <v>142</v>
      </c>
      <c r="C155" s="112">
        <v>2</v>
      </c>
      <c r="D155" s="113">
        <v>3</v>
      </c>
      <c r="E155" s="113">
        <v>118</v>
      </c>
      <c r="F155" s="113">
        <v>0</v>
      </c>
      <c r="G155" s="113">
        <v>18</v>
      </c>
      <c r="H155" s="113">
        <v>1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29</v>
      </c>
      <c r="R155" s="177">
        <v>20.420000000000002</v>
      </c>
      <c r="S155" s="113">
        <v>9</v>
      </c>
      <c r="T155" s="177">
        <v>6.3380000000000001</v>
      </c>
      <c r="U155" s="113">
        <v>0</v>
      </c>
      <c r="V155" s="177">
        <v>0</v>
      </c>
      <c r="W155" s="177">
        <v>16.399999999999999</v>
      </c>
      <c r="X155" s="183">
        <v>21</v>
      </c>
      <c r="Y155" s="112">
        <v>0</v>
      </c>
      <c r="Z155" s="113">
        <v>7</v>
      </c>
      <c r="AA155" s="113">
        <v>54</v>
      </c>
      <c r="AB155" s="113">
        <v>52</v>
      </c>
      <c r="AC155" s="113">
        <v>23</v>
      </c>
      <c r="AD155" s="113">
        <v>5</v>
      </c>
      <c r="AE155" s="113">
        <v>1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 x14ac:dyDescent="0.2">
      <c r="A156" s="111" t="s">
        <v>115</v>
      </c>
      <c r="B156" s="111">
        <v>119</v>
      </c>
      <c r="C156" s="112">
        <v>1</v>
      </c>
      <c r="D156" s="113">
        <v>0</v>
      </c>
      <c r="E156" s="113">
        <v>93</v>
      </c>
      <c r="F156" s="113">
        <v>0</v>
      </c>
      <c r="G156" s="113">
        <v>24</v>
      </c>
      <c r="H156" s="113">
        <v>0</v>
      </c>
      <c r="I156" s="113">
        <v>1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13</v>
      </c>
      <c r="R156" s="177">
        <v>10.92</v>
      </c>
      <c r="S156" s="113">
        <v>5</v>
      </c>
      <c r="T156" s="177">
        <v>4.202</v>
      </c>
      <c r="U156" s="113">
        <v>0</v>
      </c>
      <c r="V156" s="177">
        <v>0</v>
      </c>
      <c r="W156" s="177">
        <v>15.6</v>
      </c>
      <c r="X156" s="183">
        <v>19.100000000000001</v>
      </c>
      <c r="Y156" s="112">
        <v>2</v>
      </c>
      <c r="Z156" s="113">
        <v>1</v>
      </c>
      <c r="AA156" s="113">
        <v>52</v>
      </c>
      <c r="AB156" s="113">
        <v>51</v>
      </c>
      <c r="AC156" s="113">
        <v>9</v>
      </c>
      <c r="AD156" s="113">
        <v>4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 x14ac:dyDescent="0.2">
      <c r="A157" s="111" t="s">
        <v>116</v>
      </c>
      <c r="B157" s="111">
        <v>131</v>
      </c>
      <c r="C157" s="112">
        <v>2</v>
      </c>
      <c r="D157" s="113">
        <v>4</v>
      </c>
      <c r="E157" s="113">
        <v>108</v>
      </c>
      <c r="F157" s="113">
        <v>0</v>
      </c>
      <c r="G157" s="113">
        <v>15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2</v>
      </c>
      <c r="N157" s="114">
        <v>0</v>
      </c>
      <c r="O157" s="114">
        <v>0</v>
      </c>
      <c r="P157" s="114">
        <v>0</v>
      </c>
      <c r="Q157" s="112">
        <v>26</v>
      </c>
      <c r="R157" s="177">
        <v>19.850000000000001</v>
      </c>
      <c r="S157" s="113">
        <v>12</v>
      </c>
      <c r="T157" s="177">
        <v>9.16</v>
      </c>
      <c r="U157" s="113">
        <v>0</v>
      </c>
      <c r="V157" s="177">
        <v>0</v>
      </c>
      <c r="W157" s="177">
        <v>16.399999999999999</v>
      </c>
      <c r="X157" s="183">
        <v>22.5</v>
      </c>
      <c r="Y157" s="112">
        <v>1</v>
      </c>
      <c r="Z157" s="113">
        <v>11</v>
      </c>
      <c r="AA157" s="113">
        <v>54</v>
      </c>
      <c r="AB157" s="113">
        <v>39</v>
      </c>
      <c r="AC157" s="113">
        <v>18</v>
      </c>
      <c r="AD157" s="113">
        <v>3</v>
      </c>
      <c r="AE157" s="113">
        <v>5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 x14ac:dyDescent="0.2">
      <c r="A158" s="111" t="s">
        <v>117</v>
      </c>
      <c r="B158" s="111">
        <v>135</v>
      </c>
      <c r="C158" s="112">
        <v>1</v>
      </c>
      <c r="D158" s="113">
        <v>3</v>
      </c>
      <c r="E158" s="113">
        <v>114</v>
      </c>
      <c r="F158" s="113">
        <v>0</v>
      </c>
      <c r="G158" s="113">
        <v>17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15</v>
      </c>
      <c r="R158" s="177">
        <v>11.11</v>
      </c>
      <c r="S158" s="113">
        <v>8</v>
      </c>
      <c r="T158" s="177">
        <v>5.9260000000000002</v>
      </c>
      <c r="U158" s="113">
        <v>0</v>
      </c>
      <c r="V158" s="177">
        <v>0</v>
      </c>
      <c r="W158" s="177">
        <v>15.4</v>
      </c>
      <c r="X158" s="183">
        <v>19</v>
      </c>
      <c r="Y158" s="112">
        <v>0</v>
      </c>
      <c r="Z158" s="113">
        <v>10</v>
      </c>
      <c r="AA158" s="113">
        <v>56</v>
      </c>
      <c r="AB158" s="113">
        <v>54</v>
      </c>
      <c r="AC158" s="113">
        <v>10</v>
      </c>
      <c r="AD158" s="113">
        <v>4</v>
      </c>
      <c r="AE158" s="113">
        <v>1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 x14ac:dyDescent="0.2">
      <c r="A159" s="111" t="s">
        <v>118</v>
      </c>
      <c r="B159" s="111">
        <v>148</v>
      </c>
      <c r="C159" s="112">
        <v>1</v>
      </c>
      <c r="D159" s="113">
        <v>5</v>
      </c>
      <c r="E159" s="113">
        <v>128</v>
      </c>
      <c r="F159" s="113">
        <v>1</v>
      </c>
      <c r="G159" s="113">
        <v>12</v>
      </c>
      <c r="H159" s="113">
        <v>1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17</v>
      </c>
      <c r="R159" s="177">
        <v>11.49</v>
      </c>
      <c r="S159" s="113">
        <v>4</v>
      </c>
      <c r="T159" s="177">
        <v>2.7029999999999998</v>
      </c>
      <c r="U159" s="113">
        <v>0</v>
      </c>
      <c r="V159" s="177">
        <v>0</v>
      </c>
      <c r="W159" s="177">
        <v>15.2</v>
      </c>
      <c r="X159" s="183">
        <v>19.2</v>
      </c>
      <c r="Y159" s="112">
        <v>1</v>
      </c>
      <c r="Z159" s="113">
        <v>16</v>
      </c>
      <c r="AA159" s="113">
        <v>58</v>
      </c>
      <c r="AB159" s="113">
        <v>56</v>
      </c>
      <c r="AC159" s="113">
        <v>15</v>
      </c>
      <c r="AD159" s="113">
        <v>2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 x14ac:dyDescent="0.2">
      <c r="A160" s="111" t="s">
        <v>119</v>
      </c>
      <c r="B160" s="111">
        <v>112</v>
      </c>
      <c r="C160" s="112">
        <v>1</v>
      </c>
      <c r="D160" s="113">
        <v>5</v>
      </c>
      <c r="E160" s="113">
        <v>90</v>
      </c>
      <c r="F160" s="113">
        <v>1</v>
      </c>
      <c r="G160" s="113">
        <v>13</v>
      </c>
      <c r="H160" s="113">
        <v>1</v>
      </c>
      <c r="I160" s="113">
        <v>0</v>
      </c>
      <c r="J160" s="113">
        <v>0</v>
      </c>
      <c r="K160" s="113">
        <v>1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9</v>
      </c>
      <c r="R160" s="177">
        <v>8.0359999999999996</v>
      </c>
      <c r="S160" s="113">
        <v>1</v>
      </c>
      <c r="T160" s="177">
        <v>0.89300000000000002</v>
      </c>
      <c r="U160" s="113">
        <v>0</v>
      </c>
      <c r="V160" s="177">
        <v>0</v>
      </c>
      <c r="W160" s="177">
        <v>14.8</v>
      </c>
      <c r="X160" s="183">
        <v>17.8</v>
      </c>
      <c r="Y160" s="112">
        <v>0</v>
      </c>
      <c r="Z160" s="113">
        <v>8</v>
      </c>
      <c r="AA160" s="113">
        <v>54</v>
      </c>
      <c r="AB160" s="113">
        <v>41</v>
      </c>
      <c r="AC160" s="113">
        <v>9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 x14ac:dyDescent="0.2">
      <c r="A161" s="111" t="s">
        <v>120</v>
      </c>
      <c r="B161" s="111">
        <v>128</v>
      </c>
      <c r="C161" s="112">
        <v>5</v>
      </c>
      <c r="D161" s="113">
        <v>6</v>
      </c>
      <c r="E161" s="113">
        <v>95</v>
      </c>
      <c r="F161" s="113">
        <v>1</v>
      </c>
      <c r="G161" s="113">
        <v>20</v>
      </c>
      <c r="H161" s="113">
        <v>0</v>
      </c>
      <c r="I161" s="113">
        <v>0</v>
      </c>
      <c r="J161" s="113">
        <v>0</v>
      </c>
      <c r="K161" s="113">
        <v>1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19</v>
      </c>
      <c r="R161" s="177">
        <v>14.84</v>
      </c>
      <c r="S161" s="113">
        <v>2</v>
      </c>
      <c r="T161" s="177">
        <v>1.5629999999999999</v>
      </c>
      <c r="U161" s="113">
        <v>0</v>
      </c>
      <c r="V161" s="177">
        <v>0</v>
      </c>
      <c r="W161" s="177">
        <v>16.2</v>
      </c>
      <c r="X161" s="183">
        <v>20.3</v>
      </c>
      <c r="Y161" s="112">
        <v>2</v>
      </c>
      <c r="Z161" s="113">
        <v>5</v>
      </c>
      <c r="AA161" s="113">
        <v>42</v>
      </c>
      <c r="AB161" s="113">
        <v>60</v>
      </c>
      <c r="AC161" s="113">
        <v>18</v>
      </c>
      <c r="AD161" s="113">
        <v>1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 x14ac:dyDescent="0.2">
      <c r="A162" s="111" t="s">
        <v>121</v>
      </c>
      <c r="B162" s="111">
        <v>134</v>
      </c>
      <c r="C162" s="112">
        <v>2</v>
      </c>
      <c r="D162" s="113">
        <v>3</v>
      </c>
      <c r="E162" s="113">
        <v>104</v>
      </c>
      <c r="F162" s="113">
        <v>0</v>
      </c>
      <c r="G162" s="113">
        <v>20</v>
      </c>
      <c r="H162" s="113">
        <v>2</v>
      </c>
      <c r="I162" s="113">
        <v>1</v>
      </c>
      <c r="J162" s="113">
        <v>1</v>
      </c>
      <c r="K162" s="113">
        <v>1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17</v>
      </c>
      <c r="R162" s="177">
        <v>12.69</v>
      </c>
      <c r="S162" s="113">
        <v>4</v>
      </c>
      <c r="T162" s="177">
        <v>2.9849999999999999</v>
      </c>
      <c r="U162" s="113">
        <v>0</v>
      </c>
      <c r="V162" s="177">
        <v>0</v>
      </c>
      <c r="W162" s="177">
        <v>15.7</v>
      </c>
      <c r="X162" s="183">
        <v>19.7</v>
      </c>
      <c r="Y162" s="112">
        <v>0</v>
      </c>
      <c r="Z162" s="113">
        <v>11</v>
      </c>
      <c r="AA162" s="113">
        <v>43</v>
      </c>
      <c r="AB162" s="113">
        <v>63</v>
      </c>
      <c r="AC162" s="113">
        <v>15</v>
      </c>
      <c r="AD162" s="113">
        <v>2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 x14ac:dyDescent="0.2">
      <c r="A163" s="111" t="s">
        <v>122</v>
      </c>
      <c r="B163" s="111">
        <v>148</v>
      </c>
      <c r="C163" s="112">
        <v>4</v>
      </c>
      <c r="D163" s="113">
        <v>5</v>
      </c>
      <c r="E163" s="113">
        <v>116</v>
      </c>
      <c r="F163" s="113">
        <v>3</v>
      </c>
      <c r="G163" s="113">
        <v>20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13</v>
      </c>
      <c r="R163" s="177">
        <v>8.7840000000000007</v>
      </c>
      <c r="S163" s="113">
        <v>2</v>
      </c>
      <c r="T163" s="177">
        <v>1.351</v>
      </c>
      <c r="U163" s="113">
        <v>0</v>
      </c>
      <c r="V163" s="177">
        <v>0</v>
      </c>
      <c r="W163" s="177">
        <v>15.9</v>
      </c>
      <c r="X163" s="183">
        <v>19.399999999999999</v>
      </c>
      <c r="Y163" s="112">
        <v>0</v>
      </c>
      <c r="Z163" s="113">
        <v>7</v>
      </c>
      <c r="AA163" s="113">
        <v>47</v>
      </c>
      <c r="AB163" s="113">
        <v>81</v>
      </c>
      <c r="AC163" s="113">
        <v>11</v>
      </c>
      <c r="AD163" s="113">
        <v>1</v>
      </c>
      <c r="AE163" s="113">
        <v>1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 x14ac:dyDescent="0.2">
      <c r="A164" s="111" t="s">
        <v>123</v>
      </c>
      <c r="B164" s="111">
        <v>171</v>
      </c>
      <c r="C164" s="112">
        <v>3</v>
      </c>
      <c r="D164" s="113">
        <v>5</v>
      </c>
      <c r="E164" s="113">
        <v>142</v>
      </c>
      <c r="F164" s="113">
        <v>0</v>
      </c>
      <c r="G164" s="113">
        <v>20</v>
      </c>
      <c r="H164" s="113">
        <v>0</v>
      </c>
      <c r="I164" s="113">
        <v>1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12</v>
      </c>
      <c r="R164" s="177">
        <v>7.0179999999999998</v>
      </c>
      <c r="S164" s="113">
        <v>1</v>
      </c>
      <c r="T164" s="177">
        <v>0.58499999999999996</v>
      </c>
      <c r="U164" s="113">
        <v>0</v>
      </c>
      <c r="V164" s="177">
        <v>0</v>
      </c>
      <c r="W164" s="177">
        <v>15.1</v>
      </c>
      <c r="X164" s="183">
        <v>18.399999999999999</v>
      </c>
      <c r="Y164" s="112">
        <v>0</v>
      </c>
      <c r="Z164" s="113">
        <v>9</v>
      </c>
      <c r="AA164" s="113">
        <v>80</v>
      </c>
      <c r="AB164" s="113">
        <v>70</v>
      </c>
      <c r="AC164" s="113">
        <v>11</v>
      </c>
      <c r="AD164" s="113">
        <v>1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 x14ac:dyDescent="0.2">
      <c r="A165" s="111" t="s">
        <v>124</v>
      </c>
      <c r="B165" s="111">
        <v>77</v>
      </c>
      <c r="C165" s="112">
        <v>1</v>
      </c>
      <c r="D165" s="113">
        <v>2</v>
      </c>
      <c r="E165" s="113">
        <v>59</v>
      </c>
      <c r="F165" s="113">
        <v>0</v>
      </c>
      <c r="G165" s="113">
        <v>12</v>
      </c>
      <c r="H165" s="113">
        <v>3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3</v>
      </c>
      <c r="R165" s="177">
        <v>3.8959999999999999</v>
      </c>
      <c r="S165" s="113">
        <v>1</v>
      </c>
      <c r="T165" s="177">
        <v>1.2989999999999999</v>
      </c>
      <c r="U165" s="113">
        <v>0</v>
      </c>
      <c r="V165" s="177">
        <v>0</v>
      </c>
      <c r="W165" s="177">
        <v>15.7</v>
      </c>
      <c r="X165" s="183">
        <v>18.2</v>
      </c>
      <c r="Y165" s="112">
        <v>1</v>
      </c>
      <c r="Z165" s="113">
        <v>2</v>
      </c>
      <c r="AA165" s="113">
        <v>25</v>
      </c>
      <c r="AB165" s="113">
        <v>46</v>
      </c>
      <c r="AC165" s="113">
        <v>2</v>
      </c>
      <c r="AD165" s="113">
        <v>1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 x14ac:dyDescent="0.2">
      <c r="A166" s="111" t="s">
        <v>125</v>
      </c>
      <c r="B166" s="111">
        <v>31</v>
      </c>
      <c r="C166" s="112">
        <v>1</v>
      </c>
      <c r="D166" s="113">
        <v>0</v>
      </c>
      <c r="E166" s="113">
        <v>27</v>
      </c>
      <c r="F166" s="113">
        <v>1</v>
      </c>
      <c r="G166" s="113">
        <v>2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2</v>
      </c>
      <c r="R166" s="177">
        <v>6.452</v>
      </c>
      <c r="S166" s="113">
        <v>0</v>
      </c>
      <c r="T166" s="177">
        <v>0</v>
      </c>
      <c r="U166" s="113">
        <v>0</v>
      </c>
      <c r="V166" s="177">
        <v>0</v>
      </c>
      <c r="W166" s="177">
        <v>14.4</v>
      </c>
      <c r="X166" s="183">
        <v>18.5</v>
      </c>
      <c r="Y166" s="112">
        <v>1</v>
      </c>
      <c r="Z166" s="113">
        <v>1</v>
      </c>
      <c r="AA166" s="113">
        <v>15</v>
      </c>
      <c r="AB166" s="113">
        <v>12</v>
      </c>
      <c r="AC166" s="113">
        <v>2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 x14ac:dyDescent="0.2">
      <c r="A167" s="111" t="s">
        <v>126</v>
      </c>
      <c r="B167" s="111">
        <v>145</v>
      </c>
      <c r="C167" s="112">
        <v>4</v>
      </c>
      <c r="D167" s="113">
        <v>4</v>
      </c>
      <c r="E167" s="113">
        <v>114</v>
      </c>
      <c r="F167" s="113">
        <v>2</v>
      </c>
      <c r="G167" s="113">
        <v>18</v>
      </c>
      <c r="H167" s="113">
        <v>2</v>
      </c>
      <c r="I167" s="113">
        <v>0</v>
      </c>
      <c r="J167" s="113">
        <v>1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19</v>
      </c>
      <c r="R167" s="177">
        <v>13.1</v>
      </c>
      <c r="S167" s="113">
        <v>6</v>
      </c>
      <c r="T167" s="177">
        <v>4.1379999999999999</v>
      </c>
      <c r="U167" s="113">
        <v>0</v>
      </c>
      <c r="V167" s="177">
        <v>0</v>
      </c>
      <c r="W167" s="177">
        <v>14.9</v>
      </c>
      <c r="X167" s="183">
        <v>19.100000000000001</v>
      </c>
      <c r="Y167" s="112">
        <v>2</v>
      </c>
      <c r="Z167" s="113">
        <v>14</v>
      </c>
      <c r="AA167" s="113">
        <v>61</v>
      </c>
      <c r="AB167" s="113">
        <v>49</v>
      </c>
      <c r="AC167" s="113">
        <v>14</v>
      </c>
      <c r="AD167" s="113">
        <v>5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 x14ac:dyDescent="0.2">
      <c r="A168" s="111" t="s">
        <v>127</v>
      </c>
      <c r="B168" s="111">
        <v>145</v>
      </c>
      <c r="C168" s="112">
        <v>3</v>
      </c>
      <c r="D168" s="113">
        <v>7</v>
      </c>
      <c r="E168" s="113">
        <v>123</v>
      </c>
      <c r="F168" s="113">
        <v>1</v>
      </c>
      <c r="G168" s="113">
        <v>10</v>
      </c>
      <c r="H168" s="113">
        <v>1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9</v>
      </c>
      <c r="R168" s="177">
        <v>6.2069999999999999</v>
      </c>
      <c r="S168" s="113">
        <v>0</v>
      </c>
      <c r="T168" s="177">
        <v>0</v>
      </c>
      <c r="U168" s="113">
        <v>0</v>
      </c>
      <c r="V168" s="177">
        <v>0</v>
      </c>
      <c r="W168" s="177">
        <v>14.9</v>
      </c>
      <c r="X168" s="183">
        <v>18.5</v>
      </c>
      <c r="Y168" s="112">
        <v>0</v>
      </c>
      <c r="Z168" s="113">
        <v>6</v>
      </c>
      <c r="AA168" s="113">
        <v>69</v>
      </c>
      <c r="AB168" s="113">
        <v>61</v>
      </c>
      <c r="AC168" s="113">
        <v>9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 x14ac:dyDescent="0.2">
      <c r="A169" s="111" t="s">
        <v>128</v>
      </c>
      <c r="B169" s="111">
        <v>198</v>
      </c>
      <c r="C169" s="112">
        <v>2</v>
      </c>
      <c r="D169" s="113">
        <v>2</v>
      </c>
      <c r="E169" s="113">
        <v>169</v>
      </c>
      <c r="F169" s="113">
        <v>2</v>
      </c>
      <c r="G169" s="113">
        <v>19</v>
      </c>
      <c r="H169" s="113">
        <v>3</v>
      </c>
      <c r="I169" s="113">
        <v>0</v>
      </c>
      <c r="J169" s="113">
        <v>1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12</v>
      </c>
      <c r="R169" s="177">
        <v>6.0609999999999999</v>
      </c>
      <c r="S169" s="113">
        <v>1</v>
      </c>
      <c r="T169" s="177">
        <v>0.505</v>
      </c>
      <c r="U169" s="113">
        <v>0</v>
      </c>
      <c r="V169" s="177">
        <v>0</v>
      </c>
      <c r="W169" s="177">
        <v>13.7</v>
      </c>
      <c r="X169" s="183">
        <v>17.7</v>
      </c>
      <c r="Y169" s="112">
        <v>4</v>
      </c>
      <c r="Z169" s="113">
        <v>28</v>
      </c>
      <c r="AA169" s="113">
        <v>94</v>
      </c>
      <c r="AB169" s="113">
        <v>60</v>
      </c>
      <c r="AC169" s="113">
        <v>12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 x14ac:dyDescent="0.2">
      <c r="A170" s="111" t="s">
        <v>129</v>
      </c>
      <c r="B170" s="111">
        <v>135</v>
      </c>
      <c r="C170" s="112">
        <v>2</v>
      </c>
      <c r="D170" s="113">
        <v>3</v>
      </c>
      <c r="E170" s="113">
        <v>117</v>
      </c>
      <c r="F170" s="113">
        <v>1</v>
      </c>
      <c r="G170" s="113">
        <v>10</v>
      </c>
      <c r="H170" s="113">
        <v>1</v>
      </c>
      <c r="I170" s="113">
        <v>1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7</v>
      </c>
      <c r="R170" s="177">
        <v>5.1849999999999996</v>
      </c>
      <c r="S170" s="113">
        <v>0</v>
      </c>
      <c r="T170" s="177">
        <v>0</v>
      </c>
      <c r="U170" s="113">
        <v>0</v>
      </c>
      <c r="V170" s="177">
        <v>0</v>
      </c>
      <c r="W170" s="177">
        <v>12.6</v>
      </c>
      <c r="X170" s="183">
        <v>16.399999999999999</v>
      </c>
      <c r="Y170" s="112">
        <v>5</v>
      </c>
      <c r="Z170" s="113">
        <v>24</v>
      </c>
      <c r="AA170" s="113">
        <v>77</v>
      </c>
      <c r="AB170" s="113">
        <v>22</v>
      </c>
      <c r="AC170" s="113">
        <v>7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 x14ac:dyDescent="0.2">
      <c r="A171" s="111" t="s">
        <v>130</v>
      </c>
      <c r="B171" s="111">
        <v>144</v>
      </c>
      <c r="C171" s="112">
        <v>2</v>
      </c>
      <c r="D171" s="113">
        <v>1</v>
      </c>
      <c r="E171" s="113">
        <v>128</v>
      </c>
      <c r="F171" s="113">
        <v>1</v>
      </c>
      <c r="G171" s="113">
        <v>10</v>
      </c>
      <c r="H171" s="113">
        <v>1</v>
      </c>
      <c r="I171" s="113">
        <v>0</v>
      </c>
      <c r="J171" s="113">
        <v>1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3</v>
      </c>
      <c r="R171" s="177">
        <v>2.0830000000000002</v>
      </c>
      <c r="S171" s="113">
        <v>1</v>
      </c>
      <c r="T171" s="177">
        <v>0.69399999999999995</v>
      </c>
      <c r="U171" s="113">
        <v>0</v>
      </c>
      <c r="V171" s="177">
        <v>0</v>
      </c>
      <c r="W171" s="177">
        <v>10.6</v>
      </c>
      <c r="X171" s="183">
        <v>15.8</v>
      </c>
      <c r="Y171" s="112">
        <v>11</v>
      </c>
      <c r="Z171" s="113">
        <v>60</v>
      </c>
      <c r="AA171" s="113">
        <v>46</v>
      </c>
      <c r="AB171" s="113">
        <v>24</v>
      </c>
      <c r="AC171" s="113">
        <v>2</v>
      </c>
      <c r="AD171" s="113">
        <v>1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 x14ac:dyDescent="0.2">
      <c r="A172" s="111" t="s">
        <v>131</v>
      </c>
      <c r="B172" s="111">
        <v>105</v>
      </c>
      <c r="C172" s="112">
        <v>1</v>
      </c>
      <c r="D172" s="113">
        <v>4</v>
      </c>
      <c r="E172" s="113">
        <v>90</v>
      </c>
      <c r="F172" s="113">
        <v>0</v>
      </c>
      <c r="G172" s="113">
        <v>7</v>
      </c>
      <c r="H172" s="113">
        <v>2</v>
      </c>
      <c r="I172" s="113">
        <v>1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9.8000000000000007</v>
      </c>
      <c r="X172" s="183">
        <v>12.5</v>
      </c>
      <c r="Y172" s="112">
        <v>3</v>
      </c>
      <c r="Z172" s="113">
        <v>58</v>
      </c>
      <c r="AA172" s="113">
        <v>36</v>
      </c>
      <c r="AB172" s="113">
        <v>8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 x14ac:dyDescent="0.2">
      <c r="A173" s="111" t="s">
        <v>132</v>
      </c>
      <c r="B173" s="111">
        <v>126</v>
      </c>
      <c r="C173" s="112">
        <v>4</v>
      </c>
      <c r="D173" s="113">
        <v>4</v>
      </c>
      <c r="E173" s="113">
        <v>95</v>
      </c>
      <c r="F173" s="113">
        <v>0</v>
      </c>
      <c r="G173" s="113">
        <v>21</v>
      </c>
      <c r="H173" s="113">
        <v>2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1</v>
      </c>
      <c r="R173" s="177">
        <v>0.79400000000000004</v>
      </c>
      <c r="S173" s="113">
        <v>0</v>
      </c>
      <c r="T173" s="177">
        <v>0</v>
      </c>
      <c r="U173" s="113">
        <v>0</v>
      </c>
      <c r="V173" s="177">
        <v>0</v>
      </c>
      <c r="W173" s="177">
        <v>8.8000000000000007</v>
      </c>
      <c r="X173" s="183">
        <v>11.3</v>
      </c>
      <c r="Y173" s="112">
        <v>7</v>
      </c>
      <c r="Z173" s="113">
        <v>81</v>
      </c>
      <c r="AA173" s="113">
        <v>37</v>
      </c>
      <c r="AB173" s="113">
        <v>0</v>
      </c>
      <c r="AC173" s="113">
        <v>1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 x14ac:dyDescent="0.2">
      <c r="A174" s="111" t="s">
        <v>133</v>
      </c>
      <c r="B174" s="111">
        <v>150</v>
      </c>
      <c r="C174" s="112">
        <v>5</v>
      </c>
      <c r="D174" s="113">
        <v>1</v>
      </c>
      <c r="E174" s="113">
        <v>131</v>
      </c>
      <c r="F174" s="113">
        <v>0</v>
      </c>
      <c r="G174" s="113">
        <v>12</v>
      </c>
      <c r="H174" s="113">
        <v>0</v>
      </c>
      <c r="I174" s="113">
        <v>1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8.6</v>
      </c>
      <c r="X174" s="183">
        <v>10.9</v>
      </c>
      <c r="Y174" s="112">
        <v>20</v>
      </c>
      <c r="Z174" s="113">
        <v>94</v>
      </c>
      <c r="AA174" s="113">
        <v>30</v>
      </c>
      <c r="AB174" s="113">
        <v>6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 x14ac:dyDescent="0.2">
      <c r="A175" s="111" t="s">
        <v>134</v>
      </c>
      <c r="B175" s="111">
        <v>157</v>
      </c>
      <c r="C175" s="112">
        <v>1</v>
      </c>
      <c r="D175" s="113">
        <v>5</v>
      </c>
      <c r="E175" s="113">
        <v>139</v>
      </c>
      <c r="F175" s="113">
        <v>0</v>
      </c>
      <c r="G175" s="113">
        <v>11</v>
      </c>
      <c r="H175" s="113">
        <v>0</v>
      </c>
      <c r="I175" s="113">
        <v>1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9.3000000000000007</v>
      </c>
      <c r="X175" s="183">
        <v>12</v>
      </c>
      <c r="Y175" s="112">
        <v>5</v>
      </c>
      <c r="Z175" s="113">
        <v>90</v>
      </c>
      <c r="AA175" s="113">
        <v>60</v>
      </c>
      <c r="AB175" s="113">
        <v>2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 x14ac:dyDescent="0.2">
      <c r="A176" s="111" t="s">
        <v>135</v>
      </c>
      <c r="B176" s="111">
        <v>209</v>
      </c>
      <c r="C176" s="112">
        <v>1</v>
      </c>
      <c r="D176" s="113">
        <v>3</v>
      </c>
      <c r="E176" s="113">
        <v>183</v>
      </c>
      <c r="F176" s="113">
        <v>1</v>
      </c>
      <c r="G176" s="113">
        <v>18</v>
      </c>
      <c r="H176" s="113">
        <v>0</v>
      </c>
      <c r="I176" s="113">
        <v>1</v>
      </c>
      <c r="J176" s="113">
        <v>2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8.3000000000000007</v>
      </c>
      <c r="X176" s="183">
        <v>11.6</v>
      </c>
      <c r="Y176" s="112">
        <v>21</v>
      </c>
      <c r="Z176" s="113">
        <v>125</v>
      </c>
      <c r="AA176" s="113">
        <v>60</v>
      </c>
      <c r="AB176" s="113">
        <v>3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 x14ac:dyDescent="0.2">
      <c r="A177" s="111" t="s">
        <v>136</v>
      </c>
      <c r="B177" s="111">
        <v>206</v>
      </c>
      <c r="C177" s="112">
        <v>1</v>
      </c>
      <c r="D177" s="113">
        <v>2</v>
      </c>
      <c r="E177" s="113">
        <v>178</v>
      </c>
      <c r="F177" s="113">
        <v>1</v>
      </c>
      <c r="G177" s="113">
        <v>21</v>
      </c>
      <c r="H177" s="113">
        <v>1</v>
      </c>
      <c r="I177" s="113">
        <v>1</v>
      </c>
      <c r="J177" s="113">
        <v>0</v>
      </c>
      <c r="K177" s="113">
        <v>0</v>
      </c>
      <c r="L177" s="113">
        <v>1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9.1</v>
      </c>
      <c r="X177" s="183">
        <v>11.6</v>
      </c>
      <c r="Y177" s="112">
        <v>3</v>
      </c>
      <c r="Z177" s="113">
        <v>130</v>
      </c>
      <c r="AA177" s="113">
        <v>71</v>
      </c>
      <c r="AB177" s="113">
        <v>2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 x14ac:dyDescent="0.2">
      <c r="A178" s="111" t="s">
        <v>137</v>
      </c>
      <c r="B178" s="111">
        <v>207</v>
      </c>
      <c r="C178" s="112">
        <v>2</v>
      </c>
      <c r="D178" s="113">
        <v>1</v>
      </c>
      <c r="E178" s="113">
        <v>179</v>
      </c>
      <c r="F178" s="113">
        <v>3</v>
      </c>
      <c r="G178" s="113">
        <v>20</v>
      </c>
      <c r="H178" s="113">
        <v>2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8.1</v>
      </c>
      <c r="X178" s="183">
        <v>10.8</v>
      </c>
      <c r="Y178" s="112">
        <v>14</v>
      </c>
      <c r="Z178" s="113">
        <v>148</v>
      </c>
      <c r="AA178" s="113">
        <v>45</v>
      </c>
      <c r="AB178" s="113">
        <v>0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 x14ac:dyDescent="0.2">
      <c r="A179" s="111" t="s">
        <v>138</v>
      </c>
      <c r="B179" s="111">
        <v>189</v>
      </c>
      <c r="C179" s="112">
        <v>1</v>
      </c>
      <c r="D179" s="113">
        <v>4</v>
      </c>
      <c r="E179" s="113">
        <v>161</v>
      </c>
      <c r="F179" s="113">
        <v>2</v>
      </c>
      <c r="G179" s="113">
        <v>18</v>
      </c>
      <c r="H179" s="113">
        <v>0</v>
      </c>
      <c r="I179" s="113">
        <v>1</v>
      </c>
      <c r="J179" s="113">
        <v>1</v>
      </c>
      <c r="K179" s="113">
        <v>0</v>
      </c>
      <c r="L179" s="113">
        <v>1</v>
      </c>
      <c r="M179" s="113">
        <v>0</v>
      </c>
      <c r="N179" s="114">
        <v>0</v>
      </c>
      <c r="O179" s="114">
        <v>0</v>
      </c>
      <c r="P179" s="114">
        <v>0</v>
      </c>
      <c r="Q179" s="112">
        <v>3</v>
      </c>
      <c r="R179" s="177">
        <v>1.587</v>
      </c>
      <c r="S179" s="113">
        <v>3</v>
      </c>
      <c r="T179" s="177">
        <v>1.587</v>
      </c>
      <c r="U179" s="113">
        <v>0</v>
      </c>
      <c r="V179" s="177">
        <v>0</v>
      </c>
      <c r="W179" s="177">
        <v>8.4</v>
      </c>
      <c r="X179" s="183">
        <v>11.2</v>
      </c>
      <c r="Y179" s="112">
        <v>20</v>
      </c>
      <c r="Z179" s="113">
        <v>122</v>
      </c>
      <c r="AA179" s="113">
        <v>41</v>
      </c>
      <c r="AB179" s="113">
        <v>3</v>
      </c>
      <c r="AC179" s="113">
        <v>0</v>
      </c>
      <c r="AD179" s="113">
        <v>3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 x14ac:dyDescent="0.2">
      <c r="A180" s="111" t="s">
        <v>139</v>
      </c>
      <c r="B180" s="111">
        <v>217</v>
      </c>
      <c r="C180" s="112">
        <v>2</v>
      </c>
      <c r="D180" s="113">
        <v>6</v>
      </c>
      <c r="E180" s="113">
        <v>188</v>
      </c>
      <c r="F180" s="113">
        <v>1</v>
      </c>
      <c r="G180" s="113">
        <v>18</v>
      </c>
      <c r="H180" s="113">
        <v>0</v>
      </c>
      <c r="I180" s="113">
        <v>2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4</v>
      </c>
      <c r="R180" s="177">
        <v>1.843</v>
      </c>
      <c r="S180" s="113">
        <v>4</v>
      </c>
      <c r="T180" s="177">
        <v>1.843</v>
      </c>
      <c r="U180" s="113">
        <v>0</v>
      </c>
      <c r="V180" s="177">
        <v>0</v>
      </c>
      <c r="W180" s="177">
        <v>8.3000000000000007</v>
      </c>
      <c r="X180" s="183">
        <v>10.6</v>
      </c>
      <c r="Y180" s="112">
        <v>14</v>
      </c>
      <c r="Z180" s="113">
        <v>160</v>
      </c>
      <c r="AA180" s="113">
        <v>37</v>
      </c>
      <c r="AB180" s="113">
        <v>2</v>
      </c>
      <c r="AC180" s="113">
        <v>0</v>
      </c>
      <c r="AD180" s="113">
        <v>0</v>
      </c>
      <c r="AE180" s="113">
        <v>4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 x14ac:dyDescent="0.2">
      <c r="A181" s="111" t="s">
        <v>140</v>
      </c>
      <c r="B181" s="111">
        <v>200</v>
      </c>
      <c r="C181" s="112">
        <v>3</v>
      </c>
      <c r="D181" s="113">
        <v>4</v>
      </c>
      <c r="E181" s="113">
        <v>167</v>
      </c>
      <c r="F181" s="113">
        <v>1</v>
      </c>
      <c r="G181" s="113">
        <v>23</v>
      </c>
      <c r="H181" s="113">
        <v>0</v>
      </c>
      <c r="I181" s="113">
        <v>1</v>
      </c>
      <c r="J181" s="113">
        <v>1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8.9</v>
      </c>
      <c r="X181" s="183">
        <v>12.4</v>
      </c>
      <c r="Y181" s="112">
        <v>7</v>
      </c>
      <c r="Z181" s="113">
        <v>128</v>
      </c>
      <c r="AA181" s="113">
        <v>62</v>
      </c>
      <c r="AB181" s="113">
        <v>3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 x14ac:dyDescent="0.2">
      <c r="A182" s="111" t="s">
        <v>141</v>
      </c>
      <c r="B182" s="111">
        <v>204</v>
      </c>
      <c r="C182" s="112">
        <v>1</v>
      </c>
      <c r="D182" s="113">
        <v>6</v>
      </c>
      <c r="E182" s="113">
        <v>172</v>
      </c>
      <c r="F182" s="113">
        <v>0</v>
      </c>
      <c r="G182" s="113">
        <v>21</v>
      </c>
      <c r="H182" s="113">
        <v>0</v>
      </c>
      <c r="I182" s="113">
        <v>1</v>
      </c>
      <c r="J182" s="113">
        <v>2</v>
      </c>
      <c r="K182" s="113">
        <v>0</v>
      </c>
      <c r="L182" s="113">
        <v>0</v>
      </c>
      <c r="M182" s="113">
        <v>1</v>
      </c>
      <c r="N182" s="114">
        <v>0</v>
      </c>
      <c r="O182" s="114">
        <v>0</v>
      </c>
      <c r="P182" s="114">
        <v>0</v>
      </c>
      <c r="Q182" s="112">
        <v>2</v>
      </c>
      <c r="R182" s="177">
        <v>0.98</v>
      </c>
      <c r="S182" s="113">
        <v>2</v>
      </c>
      <c r="T182" s="177">
        <v>0.98</v>
      </c>
      <c r="U182" s="113">
        <v>2</v>
      </c>
      <c r="V182" s="177">
        <v>0.98</v>
      </c>
      <c r="W182" s="177">
        <v>9.4</v>
      </c>
      <c r="X182" s="183">
        <v>11.7</v>
      </c>
      <c r="Y182" s="112">
        <v>13</v>
      </c>
      <c r="Z182" s="113">
        <v>134</v>
      </c>
      <c r="AA182" s="113">
        <v>53</v>
      </c>
      <c r="AB182" s="113">
        <v>2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1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1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 x14ac:dyDescent="0.2">
      <c r="A183" s="111" t="s">
        <v>142</v>
      </c>
      <c r="B183" s="111">
        <v>205</v>
      </c>
      <c r="C183" s="112">
        <v>4</v>
      </c>
      <c r="D183" s="113">
        <v>1</v>
      </c>
      <c r="E183" s="113">
        <v>187</v>
      </c>
      <c r="F183" s="113">
        <v>1</v>
      </c>
      <c r="G183" s="113">
        <v>10</v>
      </c>
      <c r="H183" s="113">
        <v>2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4</v>
      </c>
      <c r="R183" s="177">
        <v>1.9510000000000001</v>
      </c>
      <c r="S183" s="113">
        <v>4</v>
      </c>
      <c r="T183" s="177">
        <v>1.9510000000000001</v>
      </c>
      <c r="U183" s="113">
        <v>4</v>
      </c>
      <c r="V183" s="177">
        <v>1.9510000000000001</v>
      </c>
      <c r="W183" s="177">
        <v>10.5</v>
      </c>
      <c r="X183" s="183">
        <v>11.5</v>
      </c>
      <c r="Y183" s="112">
        <v>7</v>
      </c>
      <c r="Z183" s="113">
        <v>124</v>
      </c>
      <c r="AA183" s="113">
        <v>69</v>
      </c>
      <c r="AB183" s="113">
        <v>1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4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 x14ac:dyDescent="0.2">
      <c r="A184" s="111" t="s">
        <v>143</v>
      </c>
      <c r="B184" s="111">
        <v>186</v>
      </c>
      <c r="C184" s="112">
        <v>1</v>
      </c>
      <c r="D184" s="113">
        <v>4</v>
      </c>
      <c r="E184" s="113">
        <v>159</v>
      </c>
      <c r="F184" s="113">
        <v>1</v>
      </c>
      <c r="G184" s="113">
        <v>17</v>
      </c>
      <c r="H184" s="113">
        <v>1</v>
      </c>
      <c r="I184" s="113">
        <v>1</v>
      </c>
      <c r="J184" s="113">
        <v>1</v>
      </c>
      <c r="K184" s="113">
        <v>0</v>
      </c>
      <c r="L184" s="113">
        <v>0</v>
      </c>
      <c r="M184" s="113">
        <v>1</v>
      </c>
      <c r="N184" s="114">
        <v>0</v>
      </c>
      <c r="O184" s="114">
        <v>0</v>
      </c>
      <c r="P184" s="114">
        <v>0</v>
      </c>
      <c r="Q184" s="112">
        <v>2</v>
      </c>
      <c r="R184" s="177">
        <v>1.075</v>
      </c>
      <c r="S184" s="113">
        <v>0</v>
      </c>
      <c r="T184" s="177">
        <v>0</v>
      </c>
      <c r="U184" s="113">
        <v>0</v>
      </c>
      <c r="V184" s="177">
        <v>0</v>
      </c>
      <c r="W184" s="177">
        <v>7.9</v>
      </c>
      <c r="X184" s="183">
        <v>11.1</v>
      </c>
      <c r="Y184" s="112">
        <v>27</v>
      </c>
      <c r="Z184" s="113">
        <v>118</v>
      </c>
      <c r="AA184" s="113">
        <v>35</v>
      </c>
      <c r="AB184" s="113">
        <v>4</v>
      </c>
      <c r="AC184" s="113">
        <v>2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 x14ac:dyDescent="0.2">
      <c r="A185" s="111" t="s">
        <v>144</v>
      </c>
      <c r="B185" s="111">
        <v>173</v>
      </c>
      <c r="C185" s="112">
        <v>1</v>
      </c>
      <c r="D185" s="113">
        <v>6</v>
      </c>
      <c r="E185" s="113">
        <v>153</v>
      </c>
      <c r="F185" s="113">
        <v>1</v>
      </c>
      <c r="G185" s="113">
        <v>10</v>
      </c>
      <c r="H185" s="113">
        <v>2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7.6</v>
      </c>
      <c r="X185" s="183">
        <v>11.1</v>
      </c>
      <c r="Y185" s="112">
        <v>27</v>
      </c>
      <c r="Z185" s="113">
        <v>104</v>
      </c>
      <c r="AA185" s="113">
        <v>42</v>
      </c>
      <c r="AB185" s="113">
        <v>0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 x14ac:dyDescent="0.2">
      <c r="A186" s="111" t="s">
        <v>145</v>
      </c>
      <c r="B186" s="111">
        <v>196</v>
      </c>
      <c r="C186" s="112">
        <v>2</v>
      </c>
      <c r="D186" s="113">
        <v>4</v>
      </c>
      <c r="E186" s="113">
        <v>177</v>
      </c>
      <c r="F186" s="113">
        <v>2</v>
      </c>
      <c r="G186" s="113">
        <v>7</v>
      </c>
      <c r="H186" s="113">
        <v>3</v>
      </c>
      <c r="I186" s="113">
        <v>0</v>
      </c>
      <c r="J186" s="113">
        <v>1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</v>
      </c>
      <c r="R186" s="177">
        <v>0.51</v>
      </c>
      <c r="S186" s="113">
        <v>0</v>
      </c>
      <c r="T186" s="177">
        <v>0</v>
      </c>
      <c r="U186" s="113">
        <v>0</v>
      </c>
      <c r="V186" s="177">
        <v>0</v>
      </c>
      <c r="W186" s="177">
        <v>9.1999999999999993</v>
      </c>
      <c r="X186" s="183">
        <v>13</v>
      </c>
      <c r="Y186" s="112">
        <v>11</v>
      </c>
      <c r="Z186" s="113">
        <v>122</v>
      </c>
      <c r="AA186" s="113">
        <v>48</v>
      </c>
      <c r="AB186" s="113">
        <v>14</v>
      </c>
      <c r="AC186" s="113">
        <v>1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 x14ac:dyDescent="0.2">
      <c r="A187" s="111" t="s">
        <v>146</v>
      </c>
      <c r="B187" s="111">
        <v>180</v>
      </c>
      <c r="C187" s="112">
        <v>2</v>
      </c>
      <c r="D187" s="113">
        <v>4</v>
      </c>
      <c r="E187" s="113">
        <v>163</v>
      </c>
      <c r="F187" s="113">
        <v>0</v>
      </c>
      <c r="G187" s="113">
        <v>10</v>
      </c>
      <c r="H187" s="113">
        <v>0</v>
      </c>
      <c r="I187" s="113">
        <v>0</v>
      </c>
      <c r="J187" s="113">
        <v>0</v>
      </c>
      <c r="K187" s="113">
        <v>1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4</v>
      </c>
      <c r="R187" s="177">
        <v>2.222</v>
      </c>
      <c r="S187" s="113">
        <v>3</v>
      </c>
      <c r="T187" s="177">
        <v>1.667</v>
      </c>
      <c r="U187" s="113">
        <v>0</v>
      </c>
      <c r="V187" s="177">
        <v>0</v>
      </c>
      <c r="W187" s="177">
        <v>13.1</v>
      </c>
      <c r="X187" s="183">
        <v>16.5</v>
      </c>
      <c r="Y187" s="112">
        <v>3</v>
      </c>
      <c r="Z187" s="113">
        <v>20</v>
      </c>
      <c r="AA187" s="113">
        <v>114</v>
      </c>
      <c r="AB187" s="113">
        <v>39</v>
      </c>
      <c r="AC187" s="113">
        <v>2</v>
      </c>
      <c r="AD187" s="113">
        <v>2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 x14ac:dyDescent="0.2">
      <c r="A188" s="111" t="s">
        <v>147</v>
      </c>
      <c r="B188" s="111">
        <v>178</v>
      </c>
      <c r="C188" s="112">
        <v>3</v>
      </c>
      <c r="D188" s="113">
        <v>5</v>
      </c>
      <c r="E188" s="113">
        <v>160</v>
      </c>
      <c r="F188" s="113">
        <v>4</v>
      </c>
      <c r="G188" s="113">
        <v>5</v>
      </c>
      <c r="H188" s="113">
        <v>1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13</v>
      </c>
      <c r="R188" s="177">
        <v>7.3029999999999999</v>
      </c>
      <c r="S188" s="113">
        <v>4</v>
      </c>
      <c r="T188" s="177">
        <v>2.2469999999999999</v>
      </c>
      <c r="U188" s="113">
        <v>0</v>
      </c>
      <c r="V188" s="177">
        <v>0</v>
      </c>
      <c r="W188" s="177">
        <v>14.2</v>
      </c>
      <c r="X188" s="183">
        <v>17.600000000000001</v>
      </c>
      <c r="Y188" s="112">
        <v>1</v>
      </c>
      <c r="Z188" s="113">
        <v>13</v>
      </c>
      <c r="AA188" s="113">
        <v>98</v>
      </c>
      <c r="AB188" s="113">
        <v>53</v>
      </c>
      <c r="AC188" s="113">
        <v>9</v>
      </c>
      <c r="AD188" s="113">
        <v>4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 x14ac:dyDescent="0.2">
      <c r="A189" s="111" t="s">
        <v>148</v>
      </c>
      <c r="B189" s="111">
        <v>156</v>
      </c>
      <c r="C189" s="112">
        <v>5</v>
      </c>
      <c r="D189" s="113">
        <v>5</v>
      </c>
      <c r="E189" s="113">
        <v>134</v>
      </c>
      <c r="F189" s="113">
        <v>3</v>
      </c>
      <c r="G189" s="113">
        <v>9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18</v>
      </c>
      <c r="R189" s="177">
        <v>11.54</v>
      </c>
      <c r="S189" s="113">
        <v>6</v>
      </c>
      <c r="T189" s="177">
        <v>3.8460000000000001</v>
      </c>
      <c r="U189" s="113">
        <v>0</v>
      </c>
      <c r="V189" s="177">
        <v>0</v>
      </c>
      <c r="W189" s="177">
        <v>14.4</v>
      </c>
      <c r="X189" s="183">
        <v>19.600000000000001</v>
      </c>
      <c r="Y189" s="112">
        <v>1</v>
      </c>
      <c r="Z189" s="113">
        <v>24</v>
      </c>
      <c r="AA189" s="113">
        <v>67</v>
      </c>
      <c r="AB189" s="113">
        <v>46</v>
      </c>
      <c r="AC189" s="113">
        <v>14</v>
      </c>
      <c r="AD189" s="113">
        <v>3</v>
      </c>
      <c r="AE189" s="113">
        <v>1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 x14ac:dyDescent="0.2">
      <c r="A190" s="111" t="s">
        <v>149</v>
      </c>
      <c r="B190" s="111">
        <v>135</v>
      </c>
      <c r="C190" s="112">
        <v>3</v>
      </c>
      <c r="D190" s="113">
        <v>5</v>
      </c>
      <c r="E190" s="113">
        <v>120</v>
      </c>
      <c r="F190" s="113">
        <v>2</v>
      </c>
      <c r="G190" s="113">
        <v>4</v>
      </c>
      <c r="H190" s="113">
        <v>1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13</v>
      </c>
      <c r="R190" s="177">
        <v>9.6300000000000008</v>
      </c>
      <c r="S190" s="113">
        <v>5</v>
      </c>
      <c r="T190" s="177">
        <v>3.7040000000000002</v>
      </c>
      <c r="U190" s="113">
        <v>0</v>
      </c>
      <c r="V190" s="177">
        <v>0</v>
      </c>
      <c r="W190" s="177">
        <v>15.3</v>
      </c>
      <c r="X190" s="183">
        <v>18.5</v>
      </c>
      <c r="Y190" s="112">
        <v>0</v>
      </c>
      <c r="Z190" s="113">
        <v>17</v>
      </c>
      <c r="AA190" s="113">
        <v>46</v>
      </c>
      <c r="AB190" s="113">
        <v>59</v>
      </c>
      <c r="AC190" s="113">
        <v>8</v>
      </c>
      <c r="AD190" s="113">
        <v>4</v>
      </c>
      <c r="AE190" s="113">
        <v>1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 x14ac:dyDescent="0.2">
      <c r="A191" s="111" t="s">
        <v>150</v>
      </c>
      <c r="B191" s="111">
        <v>121</v>
      </c>
      <c r="C191" s="112">
        <v>4</v>
      </c>
      <c r="D191" s="113">
        <v>3</v>
      </c>
      <c r="E191" s="113">
        <v>101</v>
      </c>
      <c r="F191" s="113">
        <v>2</v>
      </c>
      <c r="G191" s="113">
        <v>10</v>
      </c>
      <c r="H191" s="113">
        <v>0</v>
      </c>
      <c r="I191" s="113">
        <v>1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21</v>
      </c>
      <c r="R191" s="177">
        <v>17.36</v>
      </c>
      <c r="S191" s="113">
        <v>7</v>
      </c>
      <c r="T191" s="177">
        <v>5.7850000000000001</v>
      </c>
      <c r="U191" s="113">
        <v>0</v>
      </c>
      <c r="V191" s="177">
        <v>0</v>
      </c>
      <c r="W191" s="177">
        <v>16</v>
      </c>
      <c r="X191" s="183">
        <v>20.5</v>
      </c>
      <c r="Y191" s="112">
        <v>1</v>
      </c>
      <c r="Z191" s="113">
        <v>6</v>
      </c>
      <c r="AA191" s="113">
        <v>47</v>
      </c>
      <c r="AB191" s="113">
        <v>46</v>
      </c>
      <c r="AC191" s="113">
        <v>14</v>
      </c>
      <c r="AD191" s="113">
        <v>7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 x14ac:dyDescent="0.2">
      <c r="A192" s="111" t="s">
        <v>151</v>
      </c>
      <c r="B192" s="111">
        <v>127</v>
      </c>
      <c r="C192" s="112">
        <v>3</v>
      </c>
      <c r="D192" s="113">
        <v>7</v>
      </c>
      <c r="E192" s="113">
        <v>106</v>
      </c>
      <c r="F192" s="113">
        <v>0</v>
      </c>
      <c r="G192" s="113">
        <v>8</v>
      </c>
      <c r="H192" s="113">
        <v>1</v>
      </c>
      <c r="I192" s="113">
        <v>2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26</v>
      </c>
      <c r="R192" s="177">
        <v>20.47</v>
      </c>
      <c r="S192" s="113">
        <v>8</v>
      </c>
      <c r="T192" s="177">
        <v>6.2990000000000004</v>
      </c>
      <c r="U192" s="113">
        <v>0</v>
      </c>
      <c r="V192" s="177">
        <v>0</v>
      </c>
      <c r="W192" s="177">
        <v>16.600000000000001</v>
      </c>
      <c r="X192" s="183">
        <v>21.8</v>
      </c>
      <c r="Y192" s="112">
        <v>0</v>
      </c>
      <c r="Z192" s="113">
        <v>8</v>
      </c>
      <c r="AA192" s="113">
        <v>41</v>
      </c>
      <c r="AB192" s="113">
        <v>52</v>
      </c>
      <c r="AC192" s="113">
        <v>18</v>
      </c>
      <c r="AD192" s="113">
        <v>8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 x14ac:dyDescent="0.2">
      <c r="A193" s="111" t="s">
        <v>152</v>
      </c>
      <c r="B193" s="111">
        <v>99</v>
      </c>
      <c r="C193" s="112">
        <v>2</v>
      </c>
      <c r="D193" s="113">
        <v>8</v>
      </c>
      <c r="E193" s="113">
        <v>82</v>
      </c>
      <c r="F193" s="113">
        <v>1</v>
      </c>
      <c r="G193" s="113">
        <v>6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18</v>
      </c>
      <c r="R193" s="177">
        <v>18.18</v>
      </c>
      <c r="S193" s="113">
        <v>9</v>
      </c>
      <c r="T193" s="177">
        <v>9.0909999999999993</v>
      </c>
      <c r="U193" s="113">
        <v>0</v>
      </c>
      <c r="V193" s="177">
        <v>0</v>
      </c>
      <c r="W193" s="177">
        <v>16.3</v>
      </c>
      <c r="X193" s="183">
        <v>20.6</v>
      </c>
      <c r="Y193" s="112">
        <v>0</v>
      </c>
      <c r="Z193" s="113">
        <v>3</v>
      </c>
      <c r="AA193" s="113">
        <v>40</v>
      </c>
      <c r="AB193" s="113">
        <v>38</v>
      </c>
      <c r="AC193" s="113">
        <v>13</v>
      </c>
      <c r="AD193" s="113">
        <v>5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 x14ac:dyDescent="0.2">
      <c r="A194" s="111" t="s">
        <v>153</v>
      </c>
      <c r="B194" s="111">
        <v>108</v>
      </c>
      <c r="C194" s="112">
        <v>3</v>
      </c>
      <c r="D194" s="113">
        <v>7</v>
      </c>
      <c r="E194" s="113">
        <v>92</v>
      </c>
      <c r="F194" s="113">
        <v>0</v>
      </c>
      <c r="G194" s="113">
        <v>5</v>
      </c>
      <c r="H194" s="113">
        <v>0</v>
      </c>
      <c r="I194" s="113">
        <v>1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13</v>
      </c>
      <c r="R194" s="177">
        <v>12.04</v>
      </c>
      <c r="S194" s="113">
        <v>6</v>
      </c>
      <c r="T194" s="177">
        <v>5.556</v>
      </c>
      <c r="U194" s="113">
        <v>0</v>
      </c>
      <c r="V194" s="177">
        <v>0</v>
      </c>
      <c r="W194" s="177">
        <v>15.4</v>
      </c>
      <c r="X194" s="183">
        <v>19.3</v>
      </c>
      <c r="Y194" s="112">
        <v>0</v>
      </c>
      <c r="Z194" s="113">
        <v>8</v>
      </c>
      <c r="AA194" s="113">
        <v>61</v>
      </c>
      <c r="AB194" s="113">
        <v>26</v>
      </c>
      <c r="AC194" s="113">
        <v>8</v>
      </c>
      <c r="AD194" s="113">
        <v>4</v>
      </c>
      <c r="AE194" s="113">
        <v>1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 x14ac:dyDescent="0.2">
      <c r="A195" s="111" t="s">
        <v>154</v>
      </c>
      <c r="B195" s="111">
        <v>83</v>
      </c>
      <c r="C195" s="112">
        <v>4</v>
      </c>
      <c r="D195" s="113">
        <v>7</v>
      </c>
      <c r="E195" s="113">
        <v>67</v>
      </c>
      <c r="F195" s="113">
        <v>0</v>
      </c>
      <c r="G195" s="113">
        <v>5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20</v>
      </c>
      <c r="R195" s="177">
        <v>24.1</v>
      </c>
      <c r="S195" s="113">
        <v>8</v>
      </c>
      <c r="T195" s="177">
        <v>9.6389999999999993</v>
      </c>
      <c r="U195" s="113">
        <v>0</v>
      </c>
      <c r="V195" s="177">
        <v>0</v>
      </c>
      <c r="W195" s="177">
        <v>16.600000000000001</v>
      </c>
      <c r="X195" s="183">
        <v>21.7</v>
      </c>
      <c r="Y195" s="112">
        <v>1</v>
      </c>
      <c r="Z195" s="113">
        <v>7</v>
      </c>
      <c r="AA195" s="113">
        <v>31</v>
      </c>
      <c r="AB195" s="113">
        <v>24</v>
      </c>
      <c r="AC195" s="113">
        <v>13</v>
      </c>
      <c r="AD195" s="113">
        <v>4</v>
      </c>
      <c r="AE195" s="113">
        <v>3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 x14ac:dyDescent="0.2">
      <c r="A196" s="111" t="s">
        <v>155</v>
      </c>
      <c r="B196" s="111">
        <v>64</v>
      </c>
      <c r="C196" s="112">
        <v>0</v>
      </c>
      <c r="D196" s="113">
        <v>7</v>
      </c>
      <c r="E196" s="113">
        <v>53</v>
      </c>
      <c r="F196" s="113">
        <v>0</v>
      </c>
      <c r="G196" s="113">
        <v>3</v>
      </c>
      <c r="H196" s="113">
        <v>0</v>
      </c>
      <c r="I196" s="113">
        <v>1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16</v>
      </c>
      <c r="R196" s="177">
        <v>25</v>
      </c>
      <c r="S196" s="113">
        <v>2</v>
      </c>
      <c r="T196" s="177">
        <v>3.125</v>
      </c>
      <c r="U196" s="113">
        <v>0</v>
      </c>
      <c r="V196" s="177">
        <v>0</v>
      </c>
      <c r="W196" s="177">
        <v>16.8</v>
      </c>
      <c r="X196" s="183">
        <v>20.9</v>
      </c>
      <c r="Y196" s="112">
        <v>0</v>
      </c>
      <c r="Z196" s="113">
        <v>1</v>
      </c>
      <c r="AA196" s="113">
        <v>23</v>
      </c>
      <c r="AB196" s="113">
        <v>24</v>
      </c>
      <c r="AC196" s="113">
        <v>15</v>
      </c>
      <c r="AD196" s="113">
        <v>1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 x14ac:dyDescent="0.2">
      <c r="A197" s="111" t="s">
        <v>156</v>
      </c>
      <c r="B197" s="111">
        <v>82</v>
      </c>
      <c r="C197" s="112">
        <v>2</v>
      </c>
      <c r="D197" s="113">
        <v>4</v>
      </c>
      <c r="E197" s="113">
        <v>73</v>
      </c>
      <c r="F197" s="113">
        <v>0</v>
      </c>
      <c r="G197" s="113">
        <v>1</v>
      </c>
      <c r="H197" s="113">
        <v>1</v>
      </c>
      <c r="I197" s="113">
        <v>1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16</v>
      </c>
      <c r="R197" s="177">
        <v>19.510000000000002</v>
      </c>
      <c r="S197" s="113">
        <v>2</v>
      </c>
      <c r="T197" s="177">
        <v>2.4390000000000001</v>
      </c>
      <c r="U197" s="113">
        <v>0</v>
      </c>
      <c r="V197" s="177">
        <v>0</v>
      </c>
      <c r="W197" s="177">
        <v>16.100000000000001</v>
      </c>
      <c r="X197" s="183">
        <v>20.8</v>
      </c>
      <c r="Y197" s="112">
        <v>1</v>
      </c>
      <c r="Z197" s="113">
        <v>4</v>
      </c>
      <c r="AA197" s="113">
        <v>32</v>
      </c>
      <c r="AB197" s="113">
        <v>29</v>
      </c>
      <c r="AC197" s="113">
        <v>15</v>
      </c>
      <c r="AD197" s="113">
        <v>0</v>
      </c>
      <c r="AE197" s="113">
        <v>1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 x14ac:dyDescent="0.2">
      <c r="A198" s="111" t="s">
        <v>157</v>
      </c>
      <c r="B198" s="111">
        <v>76</v>
      </c>
      <c r="C198" s="112">
        <v>1</v>
      </c>
      <c r="D198" s="113">
        <v>6</v>
      </c>
      <c r="E198" s="113">
        <v>62</v>
      </c>
      <c r="F198" s="113">
        <v>0</v>
      </c>
      <c r="G198" s="113">
        <v>6</v>
      </c>
      <c r="H198" s="113">
        <v>1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24</v>
      </c>
      <c r="R198" s="177">
        <v>31.58</v>
      </c>
      <c r="S198" s="113">
        <v>6</v>
      </c>
      <c r="T198" s="177">
        <v>7.8949999999999996</v>
      </c>
      <c r="U198" s="113">
        <v>0</v>
      </c>
      <c r="V198" s="177">
        <v>0</v>
      </c>
      <c r="W198" s="177">
        <v>18</v>
      </c>
      <c r="X198" s="183">
        <v>22.5</v>
      </c>
      <c r="Y198" s="112">
        <v>0</v>
      </c>
      <c r="Z198" s="113">
        <v>3</v>
      </c>
      <c r="AA198" s="113">
        <v>16</v>
      </c>
      <c r="AB198" s="113">
        <v>33</v>
      </c>
      <c r="AC198" s="113">
        <v>20</v>
      </c>
      <c r="AD198" s="113">
        <v>4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 x14ac:dyDescent="0.2">
      <c r="A199" s="111" t="s">
        <v>158</v>
      </c>
      <c r="B199" s="111">
        <v>61</v>
      </c>
      <c r="C199" s="112">
        <v>0</v>
      </c>
      <c r="D199" s="113">
        <v>3</v>
      </c>
      <c r="E199" s="113">
        <v>57</v>
      </c>
      <c r="F199" s="113">
        <v>0</v>
      </c>
      <c r="G199" s="113">
        <v>0</v>
      </c>
      <c r="H199" s="113">
        <v>0</v>
      </c>
      <c r="I199" s="113">
        <v>1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20</v>
      </c>
      <c r="R199" s="177">
        <v>32.79</v>
      </c>
      <c r="S199" s="113">
        <v>5</v>
      </c>
      <c r="T199" s="177">
        <v>8.1969999999999992</v>
      </c>
      <c r="U199" s="113">
        <v>0</v>
      </c>
      <c r="V199" s="177">
        <v>0</v>
      </c>
      <c r="W199" s="177">
        <v>18.8</v>
      </c>
      <c r="X199" s="183">
        <v>23.2</v>
      </c>
      <c r="Y199" s="112">
        <v>0</v>
      </c>
      <c r="Z199" s="113">
        <v>0</v>
      </c>
      <c r="AA199" s="113">
        <v>8</v>
      </c>
      <c r="AB199" s="113">
        <v>33</v>
      </c>
      <c r="AC199" s="113">
        <v>16</v>
      </c>
      <c r="AD199" s="113">
        <v>4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 x14ac:dyDescent="0.2">
      <c r="A200" s="111" t="s">
        <v>159</v>
      </c>
      <c r="B200" s="111">
        <v>56</v>
      </c>
      <c r="C200" s="112">
        <v>0</v>
      </c>
      <c r="D200" s="113">
        <v>3</v>
      </c>
      <c r="E200" s="113">
        <v>53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23</v>
      </c>
      <c r="R200" s="177">
        <v>41.07</v>
      </c>
      <c r="S200" s="113">
        <v>9</v>
      </c>
      <c r="T200" s="177">
        <v>16.07</v>
      </c>
      <c r="U200" s="113">
        <v>2</v>
      </c>
      <c r="V200" s="177">
        <v>3.5710000000000002</v>
      </c>
      <c r="W200" s="177">
        <v>20.2</v>
      </c>
      <c r="X200" s="183">
        <v>25.4</v>
      </c>
      <c r="Y200" s="112">
        <v>0</v>
      </c>
      <c r="Z200" s="113">
        <v>0</v>
      </c>
      <c r="AA200" s="113">
        <v>6</v>
      </c>
      <c r="AB200" s="113">
        <v>27</v>
      </c>
      <c r="AC200" s="113">
        <v>14</v>
      </c>
      <c r="AD200" s="113">
        <v>6</v>
      </c>
      <c r="AE200" s="113">
        <v>1</v>
      </c>
      <c r="AF200" s="113">
        <v>1</v>
      </c>
      <c r="AG200" s="113">
        <v>1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 x14ac:dyDescent="0.2">
      <c r="A201" s="111" t="s">
        <v>160</v>
      </c>
      <c r="B201" s="111">
        <v>59</v>
      </c>
      <c r="C201" s="112">
        <v>1</v>
      </c>
      <c r="D201" s="113">
        <v>4</v>
      </c>
      <c r="E201" s="113">
        <v>49</v>
      </c>
      <c r="F201" s="113">
        <v>0</v>
      </c>
      <c r="G201" s="113">
        <v>5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15</v>
      </c>
      <c r="R201" s="177">
        <v>25.42</v>
      </c>
      <c r="S201" s="113">
        <v>8</v>
      </c>
      <c r="T201" s="177">
        <v>13.56</v>
      </c>
      <c r="U201" s="113">
        <v>0</v>
      </c>
      <c r="V201" s="177">
        <v>0</v>
      </c>
      <c r="W201" s="177">
        <v>18.3</v>
      </c>
      <c r="X201" s="183">
        <v>23.5</v>
      </c>
      <c r="Y201" s="112">
        <v>0</v>
      </c>
      <c r="Z201" s="113">
        <v>0</v>
      </c>
      <c r="AA201" s="113">
        <v>14</v>
      </c>
      <c r="AB201" s="113">
        <v>30</v>
      </c>
      <c r="AC201" s="113">
        <v>10</v>
      </c>
      <c r="AD201" s="113">
        <v>5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 x14ac:dyDescent="0.2">
      <c r="A202" s="111" t="s">
        <v>161</v>
      </c>
      <c r="B202" s="111">
        <v>55</v>
      </c>
      <c r="C202" s="112">
        <v>0</v>
      </c>
      <c r="D202" s="113">
        <v>6</v>
      </c>
      <c r="E202" s="113">
        <v>45</v>
      </c>
      <c r="F202" s="113">
        <v>0</v>
      </c>
      <c r="G202" s="113">
        <v>3</v>
      </c>
      <c r="H202" s="113">
        <v>1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16</v>
      </c>
      <c r="R202" s="177">
        <v>29.09</v>
      </c>
      <c r="S202" s="113">
        <v>3</v>
      </c>
      <c r="T202" s="177">
        <v>5.4550000000000001</v>
      </c>
      <c r="U202" s="113">
        <v>0</v>
      </c>
      <c r="V202" s="177">
        <v>0</v>
      </c>
      <c r="W202" s="177">
        <v>18.100000000000001</v>
      </c>
      <c r="X202" s="183">
        <v>21.7</v>
      </c>
      <c r="Y202" s="112">
        <v>0</v>
      </c>
      <c r="Z202" s="113">
        <v>1</v>
      </c>
      <c r="AA202" s="113">
        <v>9</v>
      </c>
      <c r="AB202" s="113">
        <v>29</v>
      </c>
      <c r="AC202" s="113">
        <v>13</v>
      </c>
      <c r="AD202" s="113">
        <v>3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 x14ac:dyDescent="0.2">
      <c r="A203" s="111" t="s">
        <v>162</v>
      </c>
      <c r="B203" s="111">
        <v>42</v>
      </c>
      <c r="C203" s="112">
        <v>0</v>
      </c>
      <c r="D203" s="113">
        <v>3</v>
      </c>
      <c r="E203" s="113">
        <v>36</v>
      </c>
      <c r="F203" s="113">
        <v>0</v>
      </c>
      <c r="G203" s="113">
        <v>3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16</v>
      </c>
      <c r="R203" s="177">
        <v>38.1</v>
      </c>
      <c r="S203" s="113">
        <v>5</v>
      </c>
      <c r="T203" s="177">
        <v>11.9</v>
      </c>
      <c r="U203" s="113">
        <v>0</v>
      </c>
      <c r="V203" s="177">
        <v>0</v>
      </c>
      <c r="W203" s="177">
        <v>19.2</v>
      </c>
      <c r="X203" s="183">
        <v>23.2</v>
      </c>
      <c r="Y203" s="112">
        <v>0</v>
      </c>
      <c r="Z203" s="113">
        <v>0</v>
      </c>
      <c r="AA203" s="113">
        <v>6</v>
      </c>
      <c r="AB203" s="113">
        <v>20</v>
      </c>
      <c r="AC203" s="113">
        <v>12</v>
      </c>
      <c r="AD203" s="113">
        <v>4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 x14ac:dyDescent="0.2">
      <c r="A204" s="111" t="s">
        <v>163</v>
      </c>
      <c r="B204" s="111">
        <v>34</v>
      </c>
      <c r="C204" s="112">
        <v>0</v>
      </c>
      <c r="D204" s="113">
        <v>2</v>
      </c>
      <c r="E204" s="113">
        <v>31</v>
      </c>
      <c r="F204" s="113">
        <v>1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17</v>
      </c>
      <c r="R204" s="177">
        <v>50</v>
      </c>
      <c r="S204" s="113">
        <v>9</v>
      </c>
      <c r="T204" s="177">
        <v>26.47</v>
      </c>
      <c r="U204" s="113">
        <v>0</v>
      </c>
      <c r="V204" s="177">
        <v>0</v>
      </c>
      <c r="W204" s="177">
        <v>20.5</v>
      </c>
      <c r="X204" s="183">
        <v>27</v>
      </c>
      <c r="Y204" s="112">
        <v>0</v>
      </c>
      <c r="Z204" s="113">
        <v>2</v>
      </c>
      <c r="AA204" s="113">
        <v>2</v>
      </c>
      <c r="AB204" s="113">
        <v>13</v>
      </c>
      <c r="AC204" s="113">
        <v>8</v>
      </c>
      <c r="AD204" s="113">
        <v>9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 x14ac:dyDescent="0.2">
      <c r="A205" s="111" t="s">
        <v>164</v>
      </c>
      <c r="B205" s="111">
        <v>47</v>
      </c>
      <c r="C205" s="112">
        <v>0</v>
      </c>
      <c r="D205" s="113">
        <v>2</v>
      </c>
      <c r="E205" s="113">
        <v>42</v>
      </c>
      <c r="F205" s="113">
        <v>1</v>
      </c>
      <c r="G205" s="113">
        <v>2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17</v>
      </c>
      <c r="R205" s="177">
        <v>36.17</v>
      </c>
      <c r="S205" s="113">
        <v>4</v>
      </c>
      <c r="T205" s="177">
        <v>8.5109999999999992</v>
      </c>
      <c r="U205" s="113">
        <v>1</v>
      </c>
      <c r="V205" s="177">
        <v>2.1280000000000001</v>
      </c>
      <c r="W205" s="177">
        <v>19</v>
      </c>
      <c r="X205" s="183">
        <v>23.4</v>
      </c>
      <c r="Y205" s="112">
        <v>0</v>
      </c>
      <c r="Z205" s="113">
        <v>0</v>
      </c>
      <c r="AA205" s="113">
        <v>4</v>
      </c>
      <c r="AB205" s="113">
        <v>26</v>
      </c>
      <c r="AC205" s="113">
        <v>14</v>
      </c>
      <c r="AD205" s="113">
        <v>2</v>
      </c>
      <c r="AE205" s="113">
        <v>0</v>
      </c>
      <c r="AF205" s="113">
        <v>1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 x14ac:dyDescent="0.2">
      <c r="A206" s="111" t="s">
        <v>165</v>
      </c>
      <c r="B206" s="111">
        <v>47</v>
      </c>
      <c r="C206" s="112">
        <v>2</v>
      </c>
      <c r="D206" s="113">
        <v>1</v>
      </c>
      <c r="E206" s="113">
        <v>42</v>
      </c>
      <c r="F206" s="113">
        <v>0</v>
      </c>
      <c r="G206" s="113">
        <v>2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16</v>
      </c>
      <c r="R206" s="177">
        <v>34.04</v>
      </c>
      <c r="S206" s="113">
        <v>2</v>
      </c>
      <c r="T206" s="177">
        <v>4.2549999999999999</v>
      </c>
      <c r="U206" s="113">
        <v>0</v>
      </c>
      <c r="V206" s="177">
        <v>0</v>
      </c>
      <c r="W206" s="177">
        <v>17.2</v>
      </c>
      <c r="X206" s="183">
        <v>21.7</v>
      </c>
      <c r="Y206" s="112">
        <v>0</v>
      </c>
      <c r="Z206" s="113">
        <v>1</v>
      </c>
      <c r="AA206" s="113">
        <v>15</v>
      </c>
      <c r="AB206" s="113">
        <v>15</v>
      </c>
      <c r="AC206" s="113">
        <v>15</v>
      </c>
      <c r="AD206" s="113">
        <v>1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 x14ac:dyDescent="0.2">
      <c r="A207" s="141" t="s">
        <v>166</v>
      </c>
      <c r="B207" s="141">
        <v>27</v>
      </c>
      <c r="C207" s="142">
        <v>0</v>
      </c>
      <c r="D207" s="143">
        <v>1</v>
      </c>
      <c r="E207" s="143">
        <v>26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15</v>
      </c>
      <c r="R207" s="178">
        <v>55.56</v>
      </c>
      <c r="S207" s="143">
        <v>9</v>
      </c>
      <c r="T207" s="178">
        <v>33.33</v>
      </c>
      <c r="U207" s="143">
        <v>0</v>
      </c>
      <c r="V207" s="178">
        <v>0</v>
      </c>
      <c r="W207" s="178">
        <v>20.9</v>
      </c>
      <c r="X207" s="184">
        <v>24.7</v>
      </c>
      <c r="Y207" s="142">
        <v>0</v>
      </c>
      <c r="Z207" s="143">
        <v>0</v>
      </c>
      <c r="AA207" s="143">
        <v>4</v>
      </c>
      <c r="AB207" s="143">
        <v>8</v>
      </c>
      <c r="AC207" s="143">
        <v>12</v>
      </c>
      <c r="AD207" s="143">
        <v>3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 x14ac:dyDescent="0.2">
      <c r="A208" s="116" t="s">
        <v>167</v>
      </c>
      <c r="B208" s="117">
        <v>7838</v>
      </c>
      <c r="C208" s="118">
        <v>135</v>
      </c>
      <c r="D208" s="119">
        <v>161</v>
      </c>
      <c r="E208" s="119">
        <v>6683</v>
      </c>
      <c r="F208" s="119">
        <v>37</v>
      </c>
      <c r="G208" s="119">
        <v>721</v>
      </c>
      <c r="H208" s="119">
        <v>42</v>
      </c>
      <c r="I208" s="119">
        <v>26</v>
      </c>
      <c r="J208" s="119">
        <v>20</v>
      </c>
      <c r="K208" s="119">
        <v>5</v>
      </c>
      <c r="L208" s="119">
        <v>3</v>
      </c>
      <c r="M208" s="119">
        <v>5</v>
      </c>
      <c r="N208" s="120">
        <v>0</v>
      </c>
      <c r="O208" s="120">
        <v>0</v>
      </c>
      <c r="P208" s="120">
        <v>0</v>
      </c>
      <c r="Q208" s="118">
        <v>535</v>
      </c>
      <c r="R208" s="179">
        <v>6.8259999999999996</v>
      </c>
      <c r="S208" s="119">
        <v>115</v>
      </c>
      <c r="T208" s="179">
        <v>1.4670000000000001</v>
      </c>
      <c r="U208" s="119">
        <v>11</v>
      </c>
      <c r="V208" s="179">
        <v>0.14000000000000001</v>
      </c>
      <c r="W208" s="179">
        <v>12.8</v>
      </c>
      <c r="X208" s="185">
        <v>18</v>
      </c>
      <c r="Y208" s="121">
        <v>247</v>
      </c>
      <c r="Z208" s="122">
        <v>2207</v>
      </c>
      <c r="AA208" s="122">
        <v>2781</v>
      </c>
      <c r="AB208" s="122">
        <v>2068</v>
      </c>
      <c r="AC208" s="122">
        <v>456</v>
      </c>
      <c r="AD208" s="122">
        <v>56</v>
      </c>
      <c r="AE208" s="122">
        <v>12</v>
      </c>
      <c r="AF208" s="122">
        <v>5</v>
      </c>
      <c r="AG208" s="122">
        <v>0</v>
      </c>
      <c r="AH208" s="122">
        <v>0</v>
      </c>
      <c r="AI208" s="122">
        <v>0</v>
      </c>
      <c r="AJ208" s="122">
        <v>0</v>
      </c>
      <c r="AK208" s="122">
        <v>1</v>
      </c>
      <c r="AL208" s="122">
        <v>0</v>
      </c>
      <c r="AM208" s="122">
        <v>0</v>
      </c>
      <c r="AN208" s="122">
        <v>0</v>
      </c>
      <c r="AO208" s="122">
        <v>4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1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 x14ac:dyDescent="0.2">
      <c r="A209" s="125" t="s">
        <v>168</v>
      </c>
      <c r="B209" s="126">
        <v>9424</v>
      </c>
      <c r="C209" s="127">
        <v>182</v>
      </c>
      <c r="D209" s="128">
        <v>232</v>
      </c>
      <c r="E209" s="128">
        <v>8031</v>
      </c>
      <c r="F209" s="128">
        <v>50</v>
      </c>
      <c r="G209" s="128">
        <v>812</v>
      </c>
      <c r="H209" s="128">
        <v>51</v>
      </c>
      <c r="I209" s="128">
        <v>33</v>
      </c>
      <c r="J209" s="128">
        <v>20</v>
      </c>
      <c r="K209" s="128">
        <v>5</v>
      </c>
      <c r="L209" s="128">
        <v>3</v>
      </c>
      <c r="M209" s="128">
        <v>5</v>
      </c>
      <c r="N209" s="129">
        <v>0</v>
      </c>
      <c r="O209" s="129">
        <v>0</v>
      </c>
      <c r="P209" s="129">
        <v>0</v>
      </c>
      <c r="Q209" s="127">
        <v>880</v>
      </c>
      <c r="R209" s="180">
        <v>9.3379999999999992</v>
      </c>
      <c r="S209" s="128">
        <v>232</v>
      </c>
      <c r="T209" s="180">
        <v>2.4620000000000002</v>
      </c>
      <c r="U209" s="128">
        <v>13</v>
      </c>
      <c r="V209" s="180">
        <v>0.13800000000000001</v>
      </c>
      <c r="W209" s="180">
        <v>13.4</v>
      </c>
      <c r="X209" s="186">
        <v>18.600000000000001</v>
      </c>
      <c r="Y209" s="130">
        <v>252</v>
      </c>
      <c r="Z209" s="131">
        <v>2309</v>
      </c>
      <c r="AA209" s="131">
        <v>3343</v>
      </c>
      <c r="AB209" s="131">
        <v>2640</v>
      </c>
      <c r="AC209" s="131">
        <v>713</v>
      </c>
      <c r="AD209" s="131">
        <v>132</v>
      </c>
      <c r="AE209" s="131">
        <v>22</v>
      </c>
      <c r="AF209" s="131">
        <v>7</v>
      </c>
      <c r="AG209" s="131">
        <v>0</v>
      </c>
      <c r="AH209" s="131">
        <v>0</v>
      </c>
      <c r="AI209" s="131">
        <v>0</v>
      </c>
      <c r="AJ209" s="131">
        <v>0</v>
      </c>
      <c r="AK209" s="131">
        <v>1</v>
      </c>
      <c r="AL209" s="131">
        <v>0</v>
      </c>
      <c r="AM209" s="131">
        <v>0</v>
      </c>
      <c r="AN209" s="131">
        <v>0</v>
      </c>
      <c r="AO209" s="131">
        <v>4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1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 x14ac:dyDescent="0.2">
      <c r="A210" s="125" t="s">
        <v>169</v>
      </c>
      <c r="B210" s="126">
        <v>9791</v>
      </c>
      <c r="C210" s="127">
        <v>185</v>
      </c>
      <c r="D210" s="128">
        <v>254</v>
      </c>
      <c r="E210" s="128">
        <v>8355</v>
      </c>
      <c r="F210" s="128">
        <v>52</v>
      </c>
      <c r="G210" s="128">
        <v>827</v>
      </c>
      <c r="H210" s="128">
        <v>52</v>
      </c>
      <c r="I210" s="128">
        <v>33</v>
      </c>
      <c r="J210" s="128">
        <v>20</v>
      </c>
      <c r="K210" s="128">
        <v>5</v>
      </c>
      <c r="L210" s="128">
        <v>3</v>
      </c>
      <c r="M210" s="128">
        <v>5</v>
      </c>
      <c r="N210" s="129">
        <v>0</v>
      </c>
      <c r="O210" s="129">
        <v>0</v>
      </c>
      <c r="P210" s="129">
        <v>0</v>
      </c>
      <c r="Q210" s="127">
        <v>1015</v>
      </c>
      <c r="R210" s="180">
        <v>10.37</v>
      </c>
      <c r="S210" s="128">
        <v>281</v>
      </c>
      <c r="T210" s="180">
        <v>2.87</v>
      </c>
      <c r="U210" s="128">
        <v>16</v>
      </c>
      <c r="V210" s="180">
        <v>0.16300000000000001</v>
      </c>
      <c r="W210" s="180">
        <v>13.6</v>
      </c>
      <c r="X210" s="186">
        <v>18.8</v>
      </c>
      <c r="Y210" s="130">
        <v>252</v>
      </c>
      <c r="Z210" s="131">
        <v>2313</v>
      </c>
      <c r="AA210" s="131">
        <v>3403</v>
      </c>
      <c r="AB210" s="131">
        <v>2808</v>
      </c>
      <c r="AC210" s="131">
        <v>811</v>
      </c>
      <c r="AD210" s="131">
        <v>165</v>
      </c>
      <c r="AE210" s="131">
        <v>23</v>
      </c>
      <c r="AF210" s="131">
        <v>9</v>
      </c>
      <c r="AG210" s="131">
        <v>1</v>
      </c>
      <c r="AH210" s="131">
        <v>0</v>
      </c>
      <c r="AI210" s="131">
        <v>0</v>
      </c>
      <c r="AJ210" s="131">
        <v>0</v>
      </c>
      <c r="AK210" s="131">
        <v>1</v>
      </c>
      <c r="AL210" s="131">
        <v>0</v>
      </c>
      <c r="AM210" s="131">
        <v>0</v>
      </c>
      <c r="AN210" s="131">
        <v>0</v>
      </c>
      <c r="AO210" s="131">
        <v>4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1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 x14ac:dyDescent="0.2">
      <c r="A211" s="133" t="s">
        <v>170</v>
      </c>
      <c r="B211" s="134">
        <v>10035</v>
      </c>
      <c r="C211" s="135">
        <v>189</v>
      </c>
      <c r="D211" s="136">
        <v>273</v>
      </c>
      <c r="E211" s="136">
        <v>8565</v>
      </c>
      <c r="F211" s="136">
        <v>52</v>
      </c>
      <c r="G211" s="136">
        <v>834</v>
      </c>
      <c r="H211" s="136">
        <v>54</v>
      </c>
      <c r="I211" s="136">
        <v>35</v>
      </c>
      <c r="J211" s="136">
        <v>20</v>
      </c>
      <c r="K211" s="136">
        <v>5</v>
      </c>
      <c r="L211" s="136">
        <v>3</v>
      </c>
      <c r="M211" s="136">
        <v>5</v>
      </c>
      <c r="N211" s="137">
        <v>0</v>
      </c>
      <c r="O211" s="137">
        <v>0</v>
      </c>
      <c r="P211" s="137">
        <v>0</v>
      </c>
      <c r="Q211" s="135">
        <v>1117</v>
      </c>
      <c r="R211" s="181">
        <v>11.13</v>
      </c>
      <c r="S211" s="136">
        <v>337</v>
      </c>
      <c r="T211" s="181">
        <v>3.3580000000000001</v>
      </c>
      <c r="U211" s="136">
        <v>19</v>
      </c>
      <c r="V211" s="181">
        <v>0.189</v>
      </c>
      <c r="W211" s="181">
        <v>13.8</v>
      </c>
      <c r="X211" s="187">
        <v>19.100000000000001</v>
      </c>
      <c r="Y211" s="138">
        <v>252</v>
      </c>
      <c r="Z211" s="139">
        <v>2318</v>
      </c>
      <c r="AA211" s="139">
        <v>3453</v>
      </c>
      <c r="AB211" s="139">
        <v>2895</v>
      </c>
      <c r="AC211" s="139">
        <v>868</v>
      </c>
      <c r="AD211" s="139">
        <v>198</v>
      </c>
      <c r="AE211" s="139">
        <v>32</v>
      </c>
      <c r="AF211" s="139">
        <v>12</v>
      </c>
      <c r="AG211" s="139">
        <v>1</v>
      </c>
      <c r="AH211" s="139">
        <v>0</v>
      </c>
      <c r="AI211" s="139">
        <v>0</v>
      </c>
      <c r="AJ211" s="139">
        <v>0</v>
      </c>
      <c r="AK211" s="139">
        <v>1</v>
      </c>
      <c r="AL211" s="139">
        <v>0</v>
      </c>
      <c r="AM211" s="139">
        <v>0</v>
      </c>
      <c r="AN211" s="139">
        <v>0</v>
      </c>
      <c r="AO211" s="139">
        <v>4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1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">
      <c r="B212" s="175" t="e">
        <v>#VALUE!</v>
      </c>
      <c r="C212" s="35" t="s">
        <v>172</v>
      </c>
      <c r="Y212" s="35" t="s">
        <v>172</v>
      </c>
    </row>
    <row r="213" spans="1:52" s="2" customFormat="1" ht="12.6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 x14ac:dyDescent="0.2">
      <c r="A216" s="105" t="s">
        <v>70</v>
      </c>
      <c r="B216" s="105">
        <v>25</v>
      </c>
      <c r="C216" s="106">
        <v>1</v>
      </c>
      <c r="D216" s="107">
        <v>2</v>
      </c>
      <c r="E216" s="107">
        <v>20</v>
      </c>
      <c r="F216" s="107">
        <v>0</v>
      </c>
      <c r="G216" s="107">
        <v>1</v>
      </c>
      <c r="H216" s="107">
        <v>1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11</v>
      </c>
      <c r="R216" s="176">
        <v>44</v>
      </c>
      <c r="S216" s="107">
        <v>3</v>
      </c>
      <c r="T216" s="176">
        <v>12</v>
      </c>
      <c r="U216" s="107">
        <v>0</v>
      </c>
      <c r="V216" s="176">
        <v>0</v>
      </c>
      <c r="W216" s="176">
        <v>19.100000000000001</v>
      </c>
      <c r="X216" s="182">
        <v>23.6</v>
      </c>
      <c r="Y216" s="106">
        <v>0</v>
      </c>
      <c r="Z216" s="107">
        <v>0</v>
      </c>
      <c r="AA216" s="107">
        <v>6</v>
      </c>
      <c r="AB216" s="107">
        <v>8</v>
      </c>
      <c r="AC216" s="107">
        <v>9</v>
      </c>
      <c r="AD216" s="107">
        <v>1</v>
      </c>
      <c r="AE216" s="107">
        <v>1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 x14ac:dyDescent="0.2">
      <c r="A217" s="111" t="s">
        <v>72</v>
      </c>
      <c r="B217" s="111">
        <v>20</v>
      </c>
      <c r="C217" s="112">
        <v>0</v>
      </c>
      <c r="D217" s="113">
        <v>2</v>
      </c>
      <c r="E217" s="113">
        <v>17</v>
      </c>
      <c r="F217" s="113">
        <v>0</v>
      </c>
      <c r="G217" s="113">
        <v>1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7</v>
      </c>
      <c r="R217" s="177">
        <v>35</v>
      </c>
      <c r="S217" s="113">
        <v>1</v>
      </c>
      <c r="T217" s="177">
        <v>5</v>
      </c>
      <c r="U217" s="113">
        <v>0</v>
      </c>
      <c r="V217" s="177">
        <v>0</v>
      </c>
      <c r="W217" s="177">
        <v>18.5</v>
      </c>
      <c r="X217" s="183">
        <v>22.7</v>
      </c>
      <c r="Y217" s="112">
        <v>0</v>
      </c>
      <c r="Z217" s="113">
        <v>1</v>
      </c>
      <c r="AA217" s="113">
        <v>4</v>
      </c>
      <c r="AB217" s="113">
        <v>8</v>
      </c>
      <c r="AC217" s="113">
        <v>7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 x14ac:dyDescent="0.2">
      <c r="A218" s="111" t="s">
        <v>73</v>
      </c>
      <c r="B218" s="111">
        <v>15</v>
      </c>
      <c r="C218" s="112">
        <v>0</v>
      </c>
      <c r="D218" s="113">
        <v>0</v>
      </c>
      <c r="E218" s="113">
        <v>15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5</v>
      </c>
      <c r="R218" s="177">
        <v>33.33</v>
      </c>
      <c r="S218" s="113">
        <v>0</v>
      </c>
      <c r="T218" s="177">
        <v>0</v>
      </c>
      <c r="U218" s="113">
        <v>0</v>
      </c>
      <c r="V218" s="177">
        <v>0</v>
      </c>
      <c r="W218" s="177">
        <v>19</v>
      </c>
      <c r="X218" s="183">
        <v>22.7</v>
      </c>
      <c r="Y218" s="112">
        <v>0</v>
      </c>
      <c r="Z218" s="113">
        <v>0</v>
      </c>
      <c r="AA218" s="113">
        <v>1</v>
      </c>
      <c r="AB218" s="113">
        <v>9</v>
      </c>
      <c r="AC218" s="113">
        <v>5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 x14ac:dyDescent="0.2">
      <c r="A219" s="111" t="s">
        <v>74</v>
      </c>
      <c r="B219" s="111">
        <v>17</v>
      </c>
      <c r="C219" s="112">
        <v>1</v>
      </c>
      <c r="D219" s="113">
        <v>1</v>
      </c>
      <c r="E219" s="113">
        <v>15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6</v>
      </c>
      <c r="R219" s="177">
        <v>35.29</v>
      </c>
      <c r="S219" s="113">
        <v>3</v>
      </c>
      <c r="T219" s="177">
        <v>17.649999999999999</v>
      </c>
      <c r="U219" s="113">
        <v>0</v>
      </c>
      <c r="V219" s="177">
        <v>0</v>
      </c>
      <c r="W219" s="177">
        <v>18.7</v>
      </c>
      <c r="X219" s="183">
        <v>25.6</v>
      </c>
      <c r="Y219" s="112">
        <v>0</v>
      </c>
      <c r="Z219" s="113">
        <v>1</v>
      </c>
      <c r="AA219" s="113">
        <v>1</v>
      </c>
      <c r="AB219" s="113">
        <v>9</v>
      </c>
      <c r="AC219" s="113">
        <v>3</v>
      </c>
      <c r="AD219" s="113">
        <v>3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 x14ac:dyDescent="0.2">
      <c r="A220" s="111" t="s">
        <v>75</v>
      </c>
      <c r="B220" s="111">
        <v>14</v>
      </c>
      <c r="C220" s="112">
        <v>0</v>
      </c>
      <c r="D220" s="113">
        <v>2</v>
      </c>
      <c r="E220" s="113">
        <v>12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6</v>
      </c>
      <c r="R220" s="177">
        <v>42.86</v>
      </c>
      <c r="S220" s="113">
        <v>3</v>
      </c>
      <c r="T220" s="177">
        <v>21.43</v>
      </c>
      <c r="U220" s="113">
        <v>1</v>
      </c>
      <c r="V220" s="177">
        <v>7.1429999999999998</v>
      </c>
      <c r="W220" s="177">
        <v>20.6</v>
      </c>
      <c r="X220" s="183">
        <v>27.4</v>
      </c>
      <c r="Y220" s="112">
        <v>0</v>
      </c>
      <c r="Z220" s="113">
        <v>0</v>
      </c>
      <c r="AA220" s="113">
        <v>2</v>
      </c>
      <c r="AB220" s="113">
        <v>6</v>
      </c>
      <c r="AC220" s="113">
        <v>3</v>
      </c>
      <c r="AD220" s="113">
        <v>2</v>
      </c>
      <c r="AE220" s="113">
        <v>0</v>
      </c>
      <c r="AF220" s="113">
        <v>1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 x14ac:dyDescent="0.2">
      <c r="A221" s="111" t="s">
        <v>76</v>
      </c>
      <c r="B221" s="111">
        <v>15</v>
      </c>
      <c r="C221" s="112">
        <v>2</v>
      </c>
      <c r="D221" s="113">
        <v>1</v>
      </c>
      <c r="E221" s="113">
        <v>12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5</v>
      </c>
      <c r="R221" s="177">
        <v>33.33</v>
      </c>
      <c r="S221" s="113">
        <v>1</v>
      </c>
      <c r="T221" s="177">
        <v>6.6669999999999998</v>
      </c>
      <c r="U221" s="113">
        <v>0</v>
      </c>
      <c r="V221" s="177">
        <v>0</v>
      </c>
      <c r="W221" s="177">
        <v>17.5</v>
      </c>
      <c r="X221" s="183">
        <v>21.4</v>
      </c>
      <c r="Y221" s="112">
        <v>0</v>
      </c>
      <c r="Z221" s="113">
        <v>0</v>
      </c>
      <c r="AA221" s="113">
        <v>3</v>
      </c>
      <c r="AB221" s="113">
        <v>7</v>
      </c>
      <c r="AC221" s="113">
        <v>5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 x14ac:dyDescent="0.2">
      <c r="A222" s="111" t="s">
        <v>77</v>
      </c>
      <c r="B222" s="111">
        <v>7</v>
      </c>
      <c r="C222" s="112">
        <v>0</v>
      </c>
      <c r="D222" s="113">
        <v>0</v>
      </c>
      <c r="E222" s="113">
        <v>7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2</v>
      </c>
      <c r="R222" s="177">
        <v>28.57</v>
      </c>
      <c r="S222" s="113">
        <v>2</v>
      </c>
      <c r="T222" s="177">
        <v>28.57</v>
      </c>
      <c r="U222" s="113">
        <v>0</v>
      </c>
      <c r="V222" s="177">
        <v>0</v>
      </c>
      <c r="W222" s="177">
        <v>19.5</v>
      </c>
      <c r="X222" s="183" t="s">
        <v>71</v>
      </c>
      <c r="Y222" s="112">
        <v>0</v>
      </c>
      <c r="Z222" s="113">
        <v>0</v>
      </c>
      <c r="AA222" s="113">
        <v>3</v>
      </c>
      <c r="AB222" s="113">
        <v>2</v>
      </c>
      <c r="AC222" s="113">
        <v>0</v>
      </c>
      <c r="AD222" s="113">
        <v>0</v>
      </c>
      <c r="AE222" s="113">
        <v>2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 x14ac:dyDescent="0.2">
      <c r="A223" s="111" t="s">
        <v>78</v>
      </c>
      <c r="B223" s="111">
        <v>10</v>
      </c>
      <c r="C223" s="112">
        <v>0</v>
      </c>
      <c r="D223" s="113">
        <v>2</v>
      </c>
      <c r="E223" s="113">
        <v>8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5</v>
      </c>
      <c r="R223" s="177">
        <v>50</v>
      </c>
      <c r="S223" s="113">
        <v>2</v>
      </c>
      <c r="T223" s="177">
        <v>20</v>
      </c>
      <c r="U223" s="113">
        <v>0</v>
      </c>
      <c r="V223" s="177">
        <v>0</v>
      </c>
      <c r="W223" s="177">
        <v>20</v>
      </c>
      <c r="X223" s="183" t="s">
        <v>71</v>
      </c>
      <c r="Y223" s="112">
        <v>0</v>
      </c>
      <c r="Z223" s="113">
        <v>0</v>
      </c>
      <c r="AA223" s="113">
        <v>2</v>
      </c>
      <c r="AB223" s="113">
        <v>3</v>
      </c>
      <c r="AC223" s="113">
        <v>4</v>
      </c>
      <c r="AD223" s="113">
        <v>1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 x14ac:dyDescent="0.2">
      <c r="A224" s="111" t="s">
        <v>79</v>
      </c>
      <c r="B224" s="111">
        <v>6</v>
      </c>
      <c r="C224" s="112">
        <v>0</v>
      </c>
      <c r="D224" s="113">
        <v>0</v>
      </c>
      <c r="E224" s="113">
        <v>5</v>
      </c>
      <c r="F224" s="113">
        <v>0</v>
      </c>
      <c r="G224" s="113">
        <v>1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2</v>
      </c>
      <c r="R224" s="177">
        <v>33.33</v>
      </c>
      <c r="S224" s="113">
        <v>1</v>
      </c>
      <c r="T224" s="177">
        <v>16.670000000000002</v>
      </c>
      <c r="U224" s="113">
        <v>1</v>
      </c>
      <c r="V224" s="177">
        <v>16.670000000000002</v>
      </c>
      <c r="W224" s="177">
        <v>20.6</v>
      </c>
      <c r="X224" s="183" t="s">
        <v>71</v>
      </c>
      <c r="Y224" s="112">
        <v>0</v>
      </c>
      <c r="Z224" s="113">
        <v>0</v>
      </c>
      <c r="AA224" s="113">
        <v>2</v>
      </c>
      <c r="AB224" s="113">
        <v>2</v>
      </c>
      <c r="AC224" s="113">
        <v>1</v>
      </c>
      <c r="AD224" s="113">
        <v>0</v>
      </c>
      <c r="AE224" s="113">
        <v>0</v>
      </c>
      <c r="AF224" s="113">
        <v>1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 x14ac:dyDescent="0.2">
      <c r="A225" s="111" t="s">
        <v>80</v>
      </c>
      <c r="B225" s="111">
        <v>5</v>
      </c>
      <c r="C225" s="112">
        <v>0</v>
      </c>
      <c r="D225" s="113">
        <v>0</v>
      </c>
      <c r="E225" s="113">
        <v>5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4</v>
      </c>
      <c r="R225" s="177">
        <v>80</v>
      </c>
      <c r="S225" s="113">
        <v>2</v>
      </c>
      <c r="T225" s="177">
        <v>40</v>
      </c>
      <c r="U225" s="113">
        <v>0</v>
      </c>
      <c r="V225" s="177">
        <v>0</v>
      </c>
      <c r="W225" s="177">
        <v>22.4</v>
      </c>
      <c r="X225" s="183" t="s">
        <v>71</v>
      </c>
      <c r="Y225" s="112">
        <v>0</v>
      </c>
      <c r="Z225" s="113">
        <v>0</v>
      </c>
      <c r="AA225" s="113">
        <v>1</v>
      </c>
      <c r="AB225" s="113">
        <v>0</v>
      </c>
      <c r="AC225" s="113">
        <v>2</v>
      </c>
      <c r="AD225" s="113">
        <v>2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 x14ac:dyDescent="0.2">
      <c r="A226" s="111" t="s">
        <v>81</v>
      </c>
      <c r="B226" s="111">
        <v>6</v>
      </c>
      <c r="C226" s="112">
        <v>0</v>
      </c>
      <c r="D226" s="113">
        <v>1</v>
      </c>
      <c r="E226" s="113">
        <v>5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2</v>
      </c>
      <c r="R226" s="177">
        <v>33.33</v>
      </c>
      <c r="S226" s="113">
        <v>1</v>
      </c>
      <c r="T226" s="177">
        <v>16.670000000000002</v>
      </c>
      <c r="U226" s="113">
        <v>0</v>
      </c>
      <c r="V226" s="177">
        <v>0</v>
      </c>
      <c r="W226" s="177">
        <v>20.399999999999999</v>
      </c>
      <c r="X226" s="183" t="s">
        <v>71</v>
      </c>
      <c r="Y226" s="112">
        <v>0</v>
      </c>
      <c r="Z226" s="113">
        <v>0</v>
      </c>
      <c r="AA226" s="113">
        <v>1</v>
      </c>
      <c r="AB226" s="113">
        <v>3</v>
      </c>
      <c r="AC226" s="113">
        <v>1</v>
      </c>
      <c r="AD226" s="113">
        <v>0</v>
      </c>
      <c r="AE226" s="113">
        <v>1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 x14ac:dyDescent="0.2">
      <c r="A227" s="111" t="s">
        <v>82</v>
      </c>
      <c r="B227" s="111">
        <v>2</v>
      </c>
      <c r="C227" s="112">
        <v>0</v>
      </c>
      <c r="D227" s="113">
        <v>0</v>
      </c>
      <c r="E227" s="113">
        <v>2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>
        <v>17.7</v>
      </c>
      <c r="X227" s="183" t="s">
        <v>71</v>
      </c>
      <c r="Y227" s="112">
        <v>0</v>
      </c>
      <c r="Z227" s="113">
        <v>0</v>
      </c>
      <c r="AA227" s="113">
        <v>0</v>
      </c>
      <c r="AB227" s="113">
        <v>2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 x14ac:dyDescent="0.2">
      <c r="A228" s="111" t="s">
        <v>83</v>
      </c>
      <c r="B228" s="111">
        <v>10</v>
      </c>
      <c r="C228" s="112">
        <v>0</v>
      </c>
      <c r="D228" s="113">
        <v>0</v>
      </c>
      <c r="E228" s="113">
        <v>10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3</v>
      </c>
      <c r="R228" s="177">
        <v>30</v>
      </c>
      <c r="S228" s="113">
        <v>0</v>
      </c>
      <c r="T228" s="177">
        <v>0</v>
      </c>
      <c r="U228" s="113">
        <v>0</v>
      </c>
      <c r="V228" s="177">
        <v>0</v>
      </c>
      <c r="W228" s="177">
        <v>18</v>
      </c>
      <c r="X228" s="183" t="s">
        <v>71</v>
      </c>
      <c r="Y228" s="112">
        <v>0</v>
      </c>
      <c r="Z228" s="113">
        <v>0</v>
      </c>
      <c r="AA228" s="113">
        <v>3</v>
      </c>
      <c r="AB228" s="113">
        <v>4</v>
      </c>
      <c r="AC228" s="113">
        <v>3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 x14ac:dyDescent="0.2">
      <c r="A229" s="111" t="s">
        <v>84</v>
      </c>
      <c r="B229" s="111">
        <v>3</v>
      </c>
      <c r="C229" s="112">
        <v>0</v>
      </c>
      <c r="D229" s="113">
        <v>1</v>
      </c>
      <c r="E229" s="113">
        <v>2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2</v>
      </c>
      <c r="R229" s="177">
        <v>66.67</v>
      </c>
      <c r="S229" s="113">
        <v>1</v>
      </c>
      <c r="T229" s="177">
        <v>33.33</v>
      </c>
      <c r="U229" s="113">
        <v>0</v>
      </c>
      <c r="V229" s="177">
        <v>0</v>
      </c>
      <c r="W229" s="177">
        <v>22.2</v>
      </c>
      <c r="X229" s="183" t="s">
        <v>71</v>
      </c>
      <c r="Y229" s="112">
        <v>0</v>
      </c>
      <c r="Z229" s="113">
        <v>0</v>
      </c>
      <c r="AA229" s="113">
        <v>0</v>
      </c>
      <c r="AB229" s="113">
        <v>1</v>
      </c>
      <c r="AC229" s="113">
        <v>1</v>
      </c>
      <c r="AD229" s="113">
        <v>1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 x14ac:dyDescent="0.2">
      <c r="A230" s="111" t="s">
        <v>85</v>
      </c>
      <c r="B230" s="111">
        <v>5</v>
      </c>
      <c r="C230" s="112">
        <v>0</v>
      </c>
      <c r="D230" s="113">
        <v>1</v>
      </c>
      <c r="E230" s="113">
        <v>4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2</v>
      </c>
      <c r="R230" s="177">
        <v>40</v>
      </c>
      <c r="S230" s="113">
        <v>1</v>
      </c>
      <c r="T230" s="177">
        <v>20</v>
      </c>
      <c r="U230" s="113">
        <v>0</v>
      </c>
      <c r="V230" s="177">
        <v>0</v>
      </c>
      <c r="W230" s="177">
        <v>19.899999999999999</v>
      </c>
      <c r="X230" s="183" t="s">
        <v>71</v>
      </c>
      <c r="Y230" s="112">
        <v>0</v>
      </c>
      <c r="Z230" s="113">
        <v>0</v>
      </c>
      <c r="AA230" s="113">
        <v>1</v>
      </c>
      <c r="AB230" s="113">
        <v>2</v>
      </c>
      <c r="AC230" s="113">
        <v>2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 x14ac:dyDescent="0.2">
      <c r="A231" s="111" t="s">
        <v>86</v>
      </c>
      <c r="B231" s="111">
        <v>2</v>
      </c>
      <c r="C231" s="112">
        <v>0</v>
      </c>
      <c r="D231" s="113">
        <v>1</v>
      </c>
      <c r="E231" s="113">
        <v>1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16</v>
      </c>
      <c r="X231" s="183" t="s">
        <v>71</v>
      </c>
      <c r="Y231" s="112">
        <v>0</v>
      </c>
      <c r="Z231" s="113">
        <v>0</v>
      </c>
      <c r="AA231" s="113">
        <v>1</v>
      </c>
      <c r="AB231" s="113">
        <v>1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 x14ac:dyDescent="0.2">
      <c r="A232" s="111" t="s">
        <v>87</v>
      </c>
      <c r="B232" s="111">
        <v>3</v>
      </c>
      <c r="C232" s="112">
        <v>0</v>
      </c>
      <c r="D232" s="113">
        <v>0</v>
      </c>
      <c r="E232" s="113">
        <v>3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2</v>
      </c>
      <c r="R232" s="177">
        <v>66.67</v>
      </c>
      <c r="S232" s="113">
        <v>0</v>
      </c>
      <c r="T232" s="177">
        <v>0</v>
      </c>
      <c r="U232" s="113">
        <v>0</v>
      </c>
      <c r="V232" s="177">
        <v>0</v>
      </c>
      <c r="W232" s="177">
        <v>20.6</v>
      </c>
      <c r="X232" s="183" t="s">
        <v>71</v>
      </c>
      <c r="Y232" s="112">
        <v>0</v>
      </c>
      <c r="Z232" s="113">
        <v>0</v>
      </c>
      <c r="AA232" s="113">
        <v>0</v>
      </c>
      <c r="AB232" s="113">
        <v>1</v>
      </c>
      <c r="AC232" s="113">
        <v>2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 x14ac:dyDescent="0.2">
      <c r="A233" s="111" t="s">
        <v>88</v>
      </c>
      <c r="B233" s="111">
        <v>2</v>
      </c>
      <c r="C233" s="112">
        <v>0</v>
      </c>
      <c r="D233" s="113">
        <v>0</v>
      </c>
      <c r="E233" s="113">
        <v>2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1</v>
      </c>
      <c r="R233" s="177">
        <v>50</v>
      </c>
      <c r="S233" s="113">
        <v>0</v>
      </c>
      <c r="T233" s="177">
        <v>0</v>
      </c>
      <c r="U233" s="113">
        <v>0</v>
      </c>
      <c r="V233" s="177">
        <v>0</v>
      </c>
      <c r="W233" s="177">
        <v>18.8</v>
      </c>
      <c r="X233" s="183" t="s">
        <v>71</v>
      </c>
      <c r="Y233" s="112">
        <v>0</v>
      </c>
      <c r="Z233" s="113">
        <v>0</v>
      </c>
      <c r="AA233" s="113">
        <v>0</v>
      </c>
      <c r="AB233" s="113">
        <v>1</v>
      </c>
      <c r="AC233" s="113">
        <v>1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 x14ac:dyDescent="0.2">
      <c r="A234" s="111" t="s">
        <v>89</v>
      </c>
      <c r="B234" s="111">
        <v>4</v>
      </c>
      <c r="C234" s="112">
        <v>0</v>
      </c>
      <c r="D234" s="113">
        <v>0</v>
      </c>
      <c r="E234" s="113">
        <v>4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2</v>
      </c>
      <c r="R234" s="177">
        <v>50</v>
      </c>
      <c r="S234" s="113">
        <v>1</v>
      </c>
      <c r="T234" s="177">
        <v>25</v>
      </c>
      <c r="U234" s="113">
        <v>0</v>
      </c>
      <c r="V234" s="177">
        <v>0</v>
      </c>
      <c r="W234" s="177">
        <v>19.8</v>
      </c>
      <c r="X234" s="183" t="s">
        <v>71</v>
      </c>
      <c r="Y234" s="112">
        <v>0</v>
      </c>
      <c r="Z234" s="113">
        <v>0</v>
      </c>
      <c r="AA234" s="113">
        <v>1</v>
      </c>
      <c r="AB234" s="113">
        <v>1</v>
      </c>
      <c r="AC234" s="113">
        <v>2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 x14ac:dyDescent="0.2">
      <c r="A235" s="111" t="s">
        <v>90</v>
      </c>
      <c r="B235" s="111">
        <v>4</v>
      </c>
      <c r="C235" s="112">
        <v>0</v>
      </c>
      <c r="D235" s="113">
        <v>0</v>
      </c>
      <c r="E235" s="113">
        <v>3</v>
      </c>
      <c r="F235" s="113">
        <v>0</v>
      </c>
      <c r="G235" s="113">
        <v>1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1</v>
      </c>
      <c r="R235" s="177">
        <v>25</v>
      </c>
      <c r="S235" s="113">
        <v>1</v>
      </c>
      <c r="T235" s="177">
        <v>25</v>
      </c>
      <c r="U235" s="113">
        <v>0</v>
      </c>
      <c r="V235" s="177">
        <v>0</v>
      </c>
      <c r="W235" s="177">
        <v>19</v>
      </c>
      <c r="X235" s="183" t="s">
        <v>71</v>
      </c>
      <c r="Y235" s="112">
        <v>0</v>
      </c>
      <c r="Z235" s="113">
        <v>0</v>
      </c>
      <c r="AA235" s="113">
        <v>0</v>
      </c>
      <c r="AB235" s="113">
        <v>3</v>
      </c>
      <c r="AC235" s="113">
        <v>0</v>
      </c>
      <c r="AD235" s="113">
        <v>1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 x14ac:dyDescent="0.2">
      <c r="A236" s="111" t="s">
        <v>91</v>
      </c>
      <c r="B236" s="111">
        <v>14</v>
      </c>
      <c r="C236" s="112">
        <v>0</v>
      </c>
      <c r="D236" s="113">
        <v>0</v>
      </c>
      <c r="E236" s="113">
        <v>14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7</v>
      </c>
      <c r="R236" s="177">
        <v>50</v>
      </c>
      <c r="S236" s="113">
        <v>5</v>
      </c>
      <c r="T236" s="177">
        <v>35.71</v>
      </c>
      <c r="U236" s="113">
        <v>0</v>
      </c>
      <c r="V236" s="177">
        <v>0</v>
      </c>
      <c r="W236" s="177">
        <v>21.8</v>
      </c>
      <c r="X236" s="183">
        <v>29.4</v>
      </c>
      <c r="Y236" s="112">
        <v>0</v>
      </c>
      <c r="Z236" s="113">
        <v>0</v>
      </c>
      <c r="AA236" s="113">
        <v>0</v>
      </c>
      <c r="AB236" s="113">
        <v>7</v>
      </c>
      <c r="AC236" s="113">
        <v>2</v>
      </c>
      <c r="AD236" s="113">
        <v>4</v>
      </c>
      <c r="AE236" s="113">
        <v>1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 x14ac:dyDescent="0.2">
      <c r="A237" s="111" t="s">
        <v>92</v>
      </c>
      <c r="B237" s="111">
        <v>12</v>
      </c>
      <c r="C237" s="112">
        <v>1</v>
      </c>
      <c r="D237" s="113">
        <v>0</v>
      </c>
      <c r="E237" s="113">
        <v>7</v>
      </c>
      <c r="F237" s="113">
        <v>0</v>
      </c>
      <c r="G237" s="113">
        <v>2</v>
      </c>
      <c r="H237" s="113">
        <v>0</v>
      </c>
      <c r="I237" s="113">
        <v>2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6</v>
      </c>
      <c r="R237" s="177">
        <v>50</v>
      </c>
      <c r="S237" s="113">
        <v>3</v>
      </c>
      <c r="T237" s="177">
        <v>25</v>
      </c>
      <c r="U237" s="113">
        <v>0</v>
      </c>
      <c r="V237" s="177">
        <v>0</v>
      </c>
      <c r="W237" s="177">
        <v>19.5</v>
      </c>
      <c r="X237" s="183">
        <v>28.1</v>
      </c>
      <c r="Y237" s="112">
        <v>0</v>
      </c>
      <c r="Z237" s="113">
        <v>1</v>
      </c>
      <c r="AA237" s="113">
        <v>2</v>
      </c>
      <c r="AB237" s="113">
        <v>3</v>
      </c>
      <c r="AC237" s="113">
        <v>3</v>
      </c>
      <c r="AD237" s="113">
        <v>2</v>
      </c>
      <c r="AE237" s="113">
        <v>1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 x14ac:dyDescent="0.2">
      <c r="A238" s="111" t="s">
        <v>93</v>
      </c>
      <c r="B238" s="111">
        <v>21</v>
      </c>
      <c r="C238" s="112">
        <v>1</v>
      </c>
      <c r="D238" s="113">
        <v>0</v>
      </c>
      <c r="E238" s="113">
        <v>18</v>
      </c>
      <c r="F238" s="113">
        <v>0</v>
      </c>
      <c r="G238" s="113">
        <v>2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12</v>
      </c>
      <c r="R238" s="177">
        <v>57.14</v>
      </c>
      <c r="S238" s="113">
        <v>7</v>
      </c>
      <c r="T238" s="177">
        <v>33.33</v>
      </c>
      <c r="U238" s="113">
        <v>0</v>
      </c>
      <c r="V238" s="177">
        <v>0</v>
      </c>
      <c r="W238" s="177">
        <v>21.9</v>
      </c>
      <c r="X238" s="183">
        <v>29.6</v>
      </c>
      <c r="Y238" s="112">
        <v>0</v>
      </c>
      <c r="Z238" s="113">
        <v>0</v>
      </c>
      <c r="AA238" s="113">
        <v>1</v>
      </c>
      <c r="AB238" s="113">
        <v>8</v>
      </c>
      <c r="AC238" s="113">
        <v>6</v>
      </c>
      <c r="AD238" s="113">
        <v>3</v>
      </c>
      <c r="AE238" s="113">
        <v>3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 x14ac:dyDescent="0.2">
      <c r="A239" s="111" t="s">
        <v>94</v>
      </c>
      <c r="B239" s="111">
        <v>21</v>
      </c>
      <c r="C239" s="112">
        <v>2</v>
      </c>
      <c r="D239" s="113">
        <v>0</v>
      </c>
      <c r="E239" s="113">
        <v>16</v>
      </c>
      <c r="F239" s="113">
        <v>0</v>
      </c>
      <c r="G239" s="113">
        <v>2</v>
      </c>
      <c r="H239" s="113">
        <v>1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10</v>
      </c>
      <c r="R239" s="177">
        <v>47.62</v>
      </c>
      <c r="S239" s="113">
        <v>5</v>
      </c>
      <c r="T239" s="177">
        <v>23.81</v>
      </c>
      <c r="U239" s="113">
        <v>0</v>
      </c>
      <c r="V239" s="177">
        <v>0</v>
      </c>
      <c r="W239" s="177">
        <v>19.7</v>
      </c>
      <c r="X239" s="183">
        <v>25.2</v>
      </c>
      <c r="Y239" s="112">
        <v>0</v>
      </c>
      <c r="Z239" s="113">
        <v>0</v>
      </c>
      <c r="AA239" s="113">
        <v>3</v>
      </c>
      <c r="AB239" s="113">
        <v>8</v>
      </c>
      <c r="AC239" s="113">
        <v>6</v>
      </c>
      <c r="AD239" s="113">
        <v>4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 x14ac:dyDescent="0.2">
      <c r="A240" s="111" t="s">
        <v>95</v>
      </c>
      <c r="B240" s="111">
        <v>41</v>
      </c>
      <c r="C240" s="112">
        <v>1</v>
      </c>
      <c r="D240" s="113">
        <v>0</v>
      </c>
      <c r="E240" s="113">
        <v>34</v>
      </c>
      <c r="F240" s="113">
        <v>0</v>
      </c>
      <c r="G240" s="113">
        <v>5</v>
      </c>
      <c r="H240" s="113">
        <v>1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29</v>
      </c>
      <c r="R240" s="177">
        <v>70.73</v>
      </c>
      <c r="S240" s="113">
        <v>11</v>
      </c>
      <c r="T240" s="177">
        <v>26.83</v>
      </c>
      <c r="U240" s="113">
        <v>0</v>
      </c>
      <c r="V240" s="177">
        <v>0</v>
      </c>
      <c r="W240" s="177">
        <v>20.9</v>
      </c>
      <c r="X240" s="183">
        <v>25.3</v>
      </c>
      <c r="Y240" s="112">
        <v>0</v>
      </c>
      <c r="Z240" s="113">
        <v>2</v>
      </c>
      <c r="AA240" s="113">
        <v>4</v>
      </c>
      <c r="AB240" s="113">
        <v>6</v>
      </c>
      <c r="AC240" s="113">
        <v>21</v>
      </c>
      <c r="AD240" s="113">
        <v>8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 x14ac:dyDescent="0.2">
      <c r="A241" s="111" t="s">
        <v>96</v>
      </c>
      <c r="B241" s="111">
        <v>48</v>
      </c>
      <c r="C241" s="112">
        <v>6</v>
      </c>
      <c r="D241" s="113">
        <v>0</v>
      </c>
      <c r="E241" s="113">
        <v>33</v>
      </c>
      <c r="F241" s="113">
        <v>0</v>
      </c>
      <c r="G241" s="113">
        <v>4</v>
      </c>
      <c r="H241" s="113">
        <v>4</v>
      </c>
      <c r="I241" s="113">
        <v>1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22</v>
      </c>
      <c r="R241" s="177">
        <v>45.83</v>
      </c>
      <c r="S241" s="113">
        <v>6</v>
      </c>
      <c r="T241" s="177">
        <v>12.5</v>
      </c>
      <c r="U241" s="113">
        <v>1</v>
      </c>
      <c r="V241" s="177">
        <v>2.0830000000000002</v>
      </c>
      <c r="W241" s="177">
        <v>19.2</v>
      </c>
      <c r="X241" s="183">
        <v>23.7</v>
      </c>
      <c r="Y241" s="112">
        <v>0</v>
      </c>
      <c r="Z241" s="113">
        <v>2</v>
      </c>
      <c r="AA241" s="113">
        <v>8</v>
      </c>
      <c r="AB241" s="113">
        <v>16</v>
      </c>
      <c r="AC241" s="113">
        <v>20</v>
      </c>
      <c r="AD241" s="113">
        <v>1</v>
      </c>
      <c r="AE241" s="113">
        <v>0</v>
      </c>
      <c r="AF241" s="113">
        <v>1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 x14ac:dyDescent="0.2">
      <c r="A242" s="111" t="s">
        <v>97</v>
      </c>
      <c r="B242" s="111">
        <v>91</v>
      </c>
      <c r="C242" s="112">
        <v>4</v>
      </c>
      <c r="D242" s="113">
        <v>1</v>
      </c>
      <c r="E242" s="113">
        <v>78</v>
      </c>
      <c r="F242" s="113">
        <v>0</v>
      </c>
      <c r="G242" s="113">
        <v>7</v>
      </c>
      <c r="H242" s="113">
        <v>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38</v>
      </c>
      <c r="R242" s="177">
        <v>41.76</v>
      </c>
      <c r="S242" s="113">
        <v>9</v>
      </c>
      <c r="T242" s="177">
        <v>9.89</v>
      </c>
      <c r="U242" s="113">
        <v>1</v>
      </c>
      <c r="V242" s="177">
        <v>1.099</v>
      </c>
      <c r="W242" s="177">
        <v>18.8</v>
      </c>
      <c r="X242" s="183">
        <v>22.9</v>
      </c>
      <c r="Y242" s="112">
        <v>0</v>
      </c>
      <c r="Z242" s="113">
        <v>3</v>
      </c>
      <c r="AA242" s="113">
        <v>15</v>
      </c>
      <c r="AB242" s="113">
        <v>35</v>
      </c>
      <c r="AC242" s="113">
        <v>31</v>
      </c>
      <c r="AD242" s="113">
        <v>5</v>
      </c>
      <c r="AE242" s="113">
        <v>1</v>
      </c>
      <c r="AF242" s="113">
        <v>1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 x14ac:dyDescent="0.2">
      <c r="A243" s="111" t="s">
        <v>98</v>
      </c>
      <c r="B243" s="111">
        <v>111</v>
      </c>
      <c r="C243" s="112">
        <v>3</v>
      </c>
      <c r="D243" s="113">
        <v>0</v>
      </c>
      <c r="E243" s="113">
        <v>93</v>
      </c>
      <c r="F243" s="113">
        <v>0</v>
      </c>
      <c r="G243" s="113">
        <v>13</v>
      </c>
      <c r="H243" s="113">
        <v>1</v>
      </c>
      <c r="I243" s="113">
        <v>0</v>
      </c>
      <c r="J243" s="113">
        <v>0</v>
      </c>
      <c r="K243" s="113">
        <v>0</v>
      </c>
      <c r="L243" s="113">
        <v>1</v>
      </c>
      <c r="M243" s="113">
        <v>0</v>
      </c>
      <c r="N243" s="114">
        <v>0</v>
      </c>
      <c r="O243" s="114">
        <v>0</v>
      </c>
      <c r="P243" s="114">
        <v>0</v>
      </c>
      <c r="Q243" s="112">
        <v>57</v>
      </c>
      <c r="R243" s="177">
        <v>51.35</v>
      </c>
      <c r="S243" s="113">
        <v>10</v>
      </c>
      <c r="T243" s="177">
        <v>9.0090000000000003</v>
      </c>
      <c r="U243" s="113">
        <v>0</v>
      </c>
      <c r="V243" s="177">
        <v>0</v>
      </c>
      <c r="W243" s="177">
        <v>19.8</v>
      </c>
      <c r="X243" s="183">
        <v>23.2</v>
      </c>
      <c r="Y243" s="112">
        <v>0</v>
      </c>
      <c r="Z243" s="113">
        <v>0</v>
      </c>
      <c r="AA243" s="113">
        <v>13</v>
      </c>
      <c r="AB243" s="113">
        <v>41</v>
      </c>
      <c r="AC243" s="113">
        <v>50</v>
      </c>
      <c r="AD243" s="113">
        <v>5</v>
      </c>
      <c r="AE243" s="113">
        <v>2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 x14ac:dyDescent="0.2">
      <c r="A244" s="111" t="s">
        <v>99</v>
      </c>
      <c r="B244" s="111">
        <v>151</v>
      </c>
      <c r="C244" s="112">
        <v>3</v>
      </c>
      <c r="D244" s="113">
        <v>1</v>
      </c>
      <c r="E244" s="113">
        <v>124</v>
      </c>
      <c r="F244" s="113">
        <v>1</v>
      </c>
      <c r="G244" s="113">
        <v>22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60</v>
      </c>
      <c r="R244" s="177">
        <v>39.74</v>
      </c>
      <c r="S244" s="113">
        <v>10</v>
      </c>
      <c r="T244" s="177">
        <v>6.6230000000000002</v>
      </c>
      <c r="U244" s="113">
        <v>0</v>
      </c>
      <c r="V244" s="177">
        <v>0</v>
      </c>
      <c r="W244" s="177">
        <v>18.399999999999999</v>
      </c>
      <c r="X244" s="183">
        <v>22.6</v>
      </c>
      <c r="Y244" s="112">
        <v>0</v>
      </c>
      <c r="Z244" s="113">
        <v>1</v>
      </c>
      <c r="AA244" s="113">
        <v>34</v>
      </c>
      <c r="AB244" s="113">
        <v>56</v>
      </c>
      <c r="AC244" s="113">
        <v>56</v>
      </c>
      <c r="AD244" s="113">
        <v>4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 x14ac:dyDescent="0.2">
      <c r="A245" s="111" t="s">
        <v>100</v>
      </c>
      <c r="B245" s="111">
        <v>156</v>
      </c>
      <c r="C245" s="112">
        <v>6</v>
      </c>
      <c r="D245" s="113">
        <v>5</v>
      </c>
      <c r="E245" s="113">
        <v>119</v>
      </c>
      <c r="F245" s="113">
        <v>1</v>
      </c>
      <c r="G245" s="113">
        <v>22</v>
      </c>
      <c r="H245" s="113">
        <v>1</v>
      </c>
      <c r="I245" s="113">
        <v>1</v>
      </c>
      <c r="J245" s="113">
        <v>0</v>
      </c>
      <c r="K245" s="113">
        <v>1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41</v>
      </c>
      <c r="R245" s="177">
        <v>26.28</v>
      </c>
      <c r="S245" s="113">
        <v>7</v>
      </c>
      <c r="T245" s="177">
        <v>4.4870000000000001</v>
      </c>
      <c r="U245" s="113">
        <v>0</v>
      </c>
      <c r="V245" s="177">
        <v>0</v>
      </c>
      <c r="W245" s="177">
        <v>17.600000000000001</v>
      </c>
      <c r="X245" s="183">
        <v>21</v>
      </c>
      <c r="Y245" s="112">
        <v>0</v>
      </c>
      <c r="Z245" s="113">
        <v>4</v>
      </c>
      <c r="AA245" s="113">
        <v>30</v>
      </c>
      <c r="AB245" s="113">
        <v>81</v>
      </c>
      <c r="AC245" s="113">
        <v>35</v>
      </c>
      <c r="AD245" s="113">
        <v>6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 x14ac:dyDescent="0.2">
      <c r="A246" s="111" t="s">
        <v>101</v>
      </c>
      <c r="B246" s="111">
        <v>182</v>
      </c>
      <c r="C246" s="112">
        <v>6</v>
      </c>
      <c r="D246" s="113">
        <v>4</v>
      </c>
      <c r="E246" s="113">
        <v>147</v>
      </c>
      <c r="F246" s="113">
        <v>0</v>
      </c>
      <c r="G246" s="113">
        <v>23</v>
      </c>
      <c r="H246" s="113">
        <v>0</v>
      </c>
      <c r="I246" s="113">
        <v>2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30</v>
      </c>
      <c r="R246" s="177">
        <v>16.48</v>
      </c>
      <c r="S246" s="113">
        <v>3</v>
      </c>
      <c r="T246" s="177">
        <v>1.6479999999999999</v>
      </c>
      <c r="U246" s="113">
        <v>0</v>
      </c>
      <c r="V246" s="177">
        <v>0</v>
      </c>
      <c r="W246" s="177">
        <v>16.100000000000001</v>
      </c>
      <c r="X246" s="183">
        <v>20.2</v>
      </c>
      <c r="Y246" s="112">
        <v>0</v>
      </c>
      <c r="Z246" s="113">
        <v>9</v>
      </c>
      <c r="AA246" s="113">
        <v>58</v>
      </c>
      <c r="AB246" s="113">
        <v>85</v>
      </c>
      <c r="AC246" s="113">
        <v>28</v>
      </c>
      <c r="AD246" s="113">
        <v>2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 x14ac:dyDescent="0.2">
      <c r="A247" s="111" t="s">
        <v>102</v>
      </c>
      <c r="B247" s="111">
        <v>226</v>
      </c>
      <c r="C247" s="112">
        <v>8</v>
      </c>
      <c r="D247" s="113">
        <v>4</v>
      </c>
      <c r="E247" s="113">
        <v>198</v>
      </c>
      <c r="F247" s="113">
        <v>1</v>
      </c>
      <c r="G247" s="113">
        <v>11</v>
      </c>
      <c r="H247" s="113">
        <v>3</v>
      </c>
      <c r="I247" s="113">
        <v>1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26</v>
      </c>
      <c r="R247" s="177">
        <v>11.5</v>
      </c>
      <c r="S247" s="113">
        <v>2</v>
      </c>
      <c r="T247" s="177">
        <v>0.88500000000000001</v>
      </c>
      <c r="U247" s="113">
        <v>0</v>
      </c>
      <c r="V247" s="177">
        <v>0</v>
      </c>
      <c r="W247" s="177">
        <v>16</v>
      </c>
      <c r="X247" s="183">
        <v>19.3</v>
      </c>
      <c r="Y247" s="112">
        <v>1</v>
      </c>
      <c r="Z247" s="113">
        <v>11</v>
      </c>
      <c r="AA247" s="113">
        <v>78</v>
      </c>
      <c r="AB247" s="113">
        <v>110</v>
      </c>
      <c r="AC247" s="113">
        <v>25</v>
      </c>
      <c r="AD247" s="113">
        <v>1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 x14ac:dyDescent="0.2">
      <c r="A248" s="111" t="s">
        <v>103</v>
      </c>
      <c r="B248" s="111">
        <v>230</v>
      </c>
      <c r="C248" s="112">
        <v>10</v>
      </c>
      <c r="D248" s="113">
        <v>3</v>
      </c>
      <c r="E248" s="113">
        <v>195</v>
      </c>
      <c r="F248" s="113">
        <v>0</v>
      </c>
      <c r="G248" s="113">
        <v>18</v>
      </c>
      <c r="H248" s="113">
        <v>1</v>
      </c>
      <c r="I248" s="113">
        <v>0</v>
      </c>
      <c r="J248" s="113">
        <v>1</v>
      </c>
      <c r="K248" s="113">
        <v>2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26</v>
      </c>
      <c r="R248" s="177">
        <v>11.3</v>
      </c>
      <c r="S248" s="113">
        <v>10</v>
      </c>
      <c r="T248" s="177">
        <v>4.3479999999999999</v>
      </c>
      <c r="U248" s="113">
        <v>8</v>
      </c>
      <c r="V248" s="177">
        <v>3.4780000000000002</v>
      </c>
      <c r="W248" s="177">
        <v>17.8</v>
      </c>
      <c r="X248" s="183">
        <v>19.600000000000001</v>
      </c>
      <c r="Y248" s="112">
        <v>0</v>
      </c>
      <c r="Z248" s="113">
        <v>8</v>
      </c>
      <c r="AA248" s="113">
        <v>74</v>
      </c>
      <c r="AB248" s="113">
        <v>122</v>
      </c>
      <c r="AC248" s="113">
        <v>17</v>
      </c>
      <c r="AD248" s="113">
        <v>1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4</v>
      </c>
      <c r="AL248" s="113">
        <v>4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 x14ac:dyDescent="0.2">
      <c r="A249" s="111" t="s">
        <v>104</v>
      </c>
      <c r="B249" s="111">
        <v>230</v>
      </c>
      <c r="C249" s="112">
        <v>8</v>
      </c>
      <c r="D249" s="113">
        <v>3</v>
      </c>
      <c r="E249" s="113">
        <v>203</v>
      </c>
      <c r="F249" s="113">
        <v>1</v>
      </c>
      <c r="G249" s="113">
        <v>13</v>
      </c>
      <c r="H249" s="113">
        <v>1</v>
      </c>
      <c r="I249" s="113">
        <v>1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19</v>
      </c>
      <c r="R249" s="177">
        <v>8.2609999999999992</v>
      </c>
      <c r="S249" s="113">
        <v>1</v>
      </c>
      <c r="T249" s="177">
        <v>0.435</v>
      </c>
      <c r="U249" s="113">
        <v>0</v>
      </c>
      <c r="V249" s="177">
        <v>0</v>
      </c>
      <c r="W249" s="177">
        <v>14.6</v>
      </c>
      <c r="X249" s="183">
        <v>18.8</v>
      </c>
      <c r="Y249" s="112">
        <v>1</v>
      </c>
      <c r="Z249" s="113">
        <v>38</v>
      </c>
      <c r="AA249" s="113">
        <v>68</v>
      </c>
      <c r="AB249" s="113">
        <v>104</v>
      </c>
      <c r="AC249" s="113">
        <v>18</v>
      </c>
      <c r="AD249" s="113">
        <v>0</v>
      </c>
      <c r="AE249" s="113">
        <v>1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 x14ac:dyDescent="0.2">
      <c r="A250" s="111" t="s">
        <v>105</v>
      </c>
      <c r="B250" s="111">
        <v>185</v>
      </c>
      <c r="C250" s="112">
        <v>4</v>
      </c>
      <c r="D250" s="113">
        <v>3</v>
      </c>
      <c r="E250" s="113">
        <v>165</v>
      </c>
      <c r="F250" s="113">
        <v>0</v>
      </c>
      <c r="G250" s="113">
        <v>12</v>
      </c>
      <c r="H250" s="113">
        <v>1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8</v>
      </c>
      <c r="R250" s="177">
        <v>4.3239999999999998</v>
      </c>
      <c r="S250" s="113">
        <v>1</v>
      </c>
      <c r="T250" s="177">
        <v>0.54100000000000004</v>
      </c>
      <c r="U250" s="113">
        <v>0</v>
      </c>
      <c r="V250" s="177">
        <v>0</v>
      </c>
      <c r="W250" s="177">
        <v>14.1</v>
      </c>
      <c r="X250" s="183">
        <v>17</v>
      </c>
      <c r="Y250" s="112">
        <v>3</v>
      </c>
      <c r="Z250" s="113">
        <v>19</v>
      </c>
      <c r="AA250" s="113">
        <v>95</v>
      </c>
      <c r="AB250" s="113">
        <v>60</v>
      </c>
      <c r="AC250" s="113">
        <v>8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 x14ac:dyDescent="0.2">
      <c r="A251" s="111" t="s">
        <v>106</v>
      </c>
      <c r="B251" s="111">
        <v>180</v>
      </c>
      <c r="C251" s="112">
        <v>9</v>
      </c>
      <c r="D251" s="113">
        <v>2</v>
      </c>
      <c r="E251" s="113">
        <v>157</v>
      </c>
      <c r="F251" s="113">
        <v>1</v>
      </c>
      <c r="G251" s="113">
        <v>9</v>
      </c>
      <c r="H251" s="113">
        <v>2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9</v>
      </c>
      <c r="R251" s="177">
        <v>5</v>
      </c>
      <c r="S251" s="113">
        <v>1</v>
      </c>
      <c r="T251" s="177">
        <v>0.55600000000000005</v>
      </c>
      <c r="U251" s="113">
        <v>0</v>
      </c>
      <c r="V251" s="177">
        <v>0</v>
      </c>
      <c r="W251" s="177">
        <v>13.8</v>
      </c>
      <c r="X251" s="183">
        <v>17.2</v>
      </c>
      <c r="Y251" s="112">
        <v>0</v>
      </c>
      <c r="Z251" s="113">
        <v>24</v>
      </c>
      <c r="AA251" s="113">
        <v>99</v>
      </c>
      <c r="AB251" s="113">
        <v>48</v>
      </c>
      <c r="AC251" s="113">
        <v>9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 x14ac:dyDescent="0.2">
      <c r="A252" s="111" t="s">
        <v>107</v>
      </c>
      <c r="B252" s="111">
        <v>177</v>
      </c>
      <c r="C252" s="112">
        <v>5</v>
      </c>
      <c r="D252" s="113">
        <v>1</v>
      </c>
      <c r="E252" s="113">
        <v>156</v>
      </c>
      <c r="F252" s="113">
        <v>0</v>
      </c>
      <c r="G252" s="113">
        <v>14</v>
      </c>
      <c r="H252" s="113">
        <v>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11</v>
      </c>
      <c r="R252" s="177">
        <v>6.2149999999999999</v>
      </c>
      <c r="S252" s="113">
        <v>4</v>
      </c>
      <c r="T252" s="177">
        <v>2.2599999999999998</v>
      </c>
      <c r="U252" s="113">
        <v>4</v>
      </c>
      <c r="V252" s="177">
        <v>2.2599999999999998</v>
      </c>
      <c r="W252" s="177">
        <v>14.6</v>
      </c>
      <c r="X252" s="183">
        <v>16.8</v>
      </c>
      <c r="Y252" s="112">
        <v>6</v>
      </c>
      <c r="Z252" s="113">
        <v>33</v>
      </c>
      <c r="AA252" s="113">
        <v>89</v>
      </c>
      <c r="AB252" s="113">
        <v>38</v>
      </c>
      <c r="AC252" s="113">
        <v>7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4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 x14ac:dyDescent="0.2">
      <c r="A253" s="111" t="s">
        <v>108</v>
      </c>
      <c r="B253" s="111">
        <v>165</v>
      </c>
      <c r="C253" s="112">
        <v>2</v>
      </c>
      <c r="D253" s="113">
        <v>3</v>
      </c>
      <c r="E253" s="113">
        <v>144</v>
      </c>
      <c r="F253" s="113">
        <v>0</v>
      </c>
      <c r="G253" s="113">
        <v>12</v>
      </c>
      <c r="H253" s="113">
        <v>2</v>
      </c>
      <c r="I253" s="113">
        <v>0</v>
      </c>
      <c r="J253" s="113">
        <v>0</v>
      </c>
      <c r="K253" s="113">
        <v>2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11</v>
      </c>
      <c r="R253" s="177">
        <v>6.6669999999999998</v>
      </c>
      <c r="S253" s="113">
        <v>1</v>
      </c>
      <c r="T253" s="177">
        <v>0.60599999999999998</v>
      </c>
      <c r="U253" s="113">
        <v>0</v>
      </c>
      <c r="V253" s="177">
        <v>0</v>
      </c>
      <c r="W253" s="177">
        <v>14.6</v>
      </c>
      <c r="X253" s="183">
        <v>18.8</v>
      </c>
      <c r="Y253" s="112">
        <v>3</v>
      </c>
      <c r="Z253" s="113">
        <v>20</v>
      </c>
      <c r="AA253" s="113">
        <v>56</v>
      </c>
      <c r="AB253" s="113">
        <v>75</v>
      </c>
      <c r="AC253" s="113">
        <v>11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 x14ac:dyDescent="0.2">
      <c r="A254" s="111" t="s">
        <v>109</v>
      </c>
      <c r="B254" s="111">
        <v>156</v>
      </c>
      <c r="C254" s="112">
        <v>4</v>
      </c>
      <c r="D254" s="113">
        <v>4</v>
      </c>
      <c r="E254" s="113">
        <v>125</v>
      </c>
      <c r="F254" s="113">
        <v>1</v>
      </c>
      <c r="G254" s="113">
        <v>19</v>
      </c>
      <c r="H254" s="113">
        <v>1</v>
      </c>
      <c r="I254" s="113">
        <v>0</v>
      </c>
      <c r="J254" s="113">
        <v>2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11</v>
      </c>
      <c r="R254" s="177">
        <v>7.0510000000000002</v>
      </c>
      <c r="S254" s="113">
        <v>3</v>
      </c>
      <c r="T254" s="177">
        <v>1.923</v>
      </c>
      <c r="U254" s="113">
        <v>0</v>
      </c>
      <c r="V254" s="177">
        <v>0</v>
      </c>
      <c r="W254" s="177">
        <v>14.9</v>
      </c>
      <c r="X254" s="183">
        <v>18.3</v>
      </c>
      <c r="Y254" s="112">
        <v>1</v>
      </c>
      <c r="Z254" s="113">
        <v>14</v>
      </c>
      <c r="AA254" s="113">
        <v>72</v>
      </c>
      <c r="AB254" s="113">
        <v>58</v>
      </c>
      <c r="AC254" s="113">
        <v>8</v>
      </c>
      <c r="AD254" s="113">
        <v>1</v>
      </c>
      <c r="AE254" s="113">
        <v>2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 x14ac:dyDescent="0.2">
      <c r="A255" s="111" t="s">
        <v>110</v>
      </c>
      <c r="B255" s="111">
        <v>144</v>
      </c>
      <c r="C255" s="112">
        <v>3</v>
      </c>
      <c r="D255" s="113">
        <v>3</v>
      </c>
      <c r="E255" s="113">
        <v>130</v>
      </c>
      <c r="F255" s="113">
        <v>0</v>
      </c>
      <c r="G255" s="113">
        <v>7</v>
      </c>
      <c r="H255" s="113">
        <v>1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21</v>
      </c>
      <c r="R255" s="177">
        <v>14.58</v>
      </c>
      <c r="S255" s="113">
        <v>7</v>
      </c>
      <c r="T255" s="177">
        <v>4.8609999999999998</v>
      </c>
      <c r="U255" s="113">
        <v>0</v>
      </c>
      <c r="V255" s="177">
        <v>0</v>
      </c>
      <c r="W255" s="177">
        <v>15.9</v>
      </c>
      <c r="X255" s="183">
        <v>20</v>
      </c>
      <c r="Y255" s="112">
        <v>0</v>
      </c>
      <c r="Z255" s="113">
        <v>14</v>
      </c>
      <c r="AA255" s="113">
        <v>49</v>
      </c>
      <c r="AB255" s="113">
        <v>60</v>
      </c>
      <c r="AC255" s="113">
        <v>15</v>
      </c>
      <c r="AD255" s="113">
        <v>6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 x14ac:dyDescent="0.2">
      <c r="A256" s="111" t="s">
        <v>111</v>
      </c>
      <c r="B256" s="111">
        <v>117</v>
      </c>
      <c r="C256" s="112">
        <v>3</v>
      </c>
      <c r="D256" s="113">
        <v>1</v>
      </c>
      <c r="E256" s="113">
        <v>88</v>
      </c>
      <c r="F256" s="113">
        <v>1</v>
      </c>
      <c r="G256" s="113">
        <v>23</v>
      </c>
      <c r="H256" s="113">
        <v>0</v>
      </c>
      <c r="I256" s="113">
        <v>1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19</v>
      </c>
      <c r="R256" s="177">
        <v>16.239999999999998</v>
      </c>
      <c r="S256" s="113">
        <v>2</v>
      </c>
      <c r="T256" s="177">
        <v>1.7090000000000001</v>
      </c>
      <c r="U256" s="113">
        <v>0</v>
      </c>
      <c r="V256" s="177">
        <v>0</v>
      </c>
      <c r="W256" s="177">
        <v>16.100000000000001</v>
      </c>
      <c r="X256" s="183">
        <v>20.3</v>
      </c>
      <c r="Y256" s="112">
        <v>0</v>
      </c>
      <c r="Z256" s="113">
        <v>8</v>
      </c>
      <c r="AA256" s="113">
        <v>34</v>
      </c>
      <c r="AB256" s="113">
        <v>56</v>
      </c>
      <c r="AC256" s="113">
        <v>19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 x14ac:dyDescent="0.2">
      <c r="A257" s="111" t="s">
        <v>112</v>
      </c>
      <c r="B257" s="111">
        <v>124</v>
      </c>
      <c r="C257" s="112">
        <v>2</v>
      </c>
      <c r="D257" s="113">
        <v>1</v>
      </c>
      <c r="E257" s="113">
        <v>106</v>
      </c>
      <c r="F257" s="113">
        <v>0</v>
      </c>
      <c r="G257" s="113">
        <v>14</v>
      </c>
      <c r="H257" s="113">
        <v>0</v>
      </c>
      <c r="I257" s="113">
        <v>1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15</v>
      </c>
      <c r="R257" s="177">
        <v>12.1</v>
      </c>
      <c r="S257" s="113">
        <v>4</v>
      </c>
      <c r="T257" s="177">
        <v>3.226</v>
      </c>
      <c r="U257" s="113">
        <v>0</v>
      </c>
      <c r="V257" s="177">
        <v>0</v>
      </c>
      <c r="W257" s="177">
        <v>16.600000000000001</v>
      </c>
      <c r="X257" s="183">
        <v>19.7</v>
      </c>
      <c r="Y257" s="112">
        <v>0</v>
      </c>
      <c r="Z257" s="113">
        <v>2</v>
      </c>
      <c r="AA257" s="113">
        <v>39</v>
      </c>
      <c r="AB257" s="113">
        <v>68</v>
      </c>
      <c r="AC257" s="113">
        <v>13</v>
      </c>
      <c r="AD257" s="113">
        <v>2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 x14ac:dyDescent="0.2">
      <c r="A258" s="111" t="s">
        <v>113</v>
      </c>
      <c r="B258" s="111">
        <v>119</v>
      </c>
      <c r="C258" s="112">
        <v>1</v>
      </c>
      <c r="D258" s="113">
        <v>2</v>
      </c>
      <c r="E258" s="113">
        <v>98</v>
      </c>
      <c r="F258" s="113">
        <v>1</v>
      </c>
      <c r="G258" s="113">
        <v>14</v>
      </c>
      <c r="H258" s="113">
        <v>3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16</v>
      </c>
      <c r="R258" s="177">
        <v>13.45</v>
      </c>
      <c r="S258" s="113">
        <v>4</v>
      </c>
      <c r="T258" s="177">
        <v>3.3610000000000002</v>
      </c>
      <c r="U258" s="113">
        <v>4</v>
      </c>
      <c r="V258" s="177">
        <v>3.3610000000000002</v>
      </c>
      <c r="W258" s="177">
        <v>15.7</v>
      </c>
      <c r="X258" s="183">
        <v>19.8</v>
      </c>
      <c r="Y258" s="112">
        <v>3</v>
      </c>
      <c r="Z258" s="113">
        <v>9</v>
      </c>
      <c r="AA258" s="113">
        <v>39</v>
      </c>
      <c r="AB258" s="113">
        <v>52</v>
      </c>
      <c r="AC258" s="113">
        <v>12</v>
      </c>
      <c r="AD258" s="113">
        <v>0</v>
      </c>
      <c r="AE258" s="113">
        <v>0</v>
      </c>
      <c r="AF258" s="113">
        <v>4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 x14ac:dyDescent="0.2">
      <c r="A259" s="111" t="s">
        <v>114</v>
      </c>
      <c r="B259" s="111">
        <v>120</v>
      </c>
      <c r="C259" s="112">
        <v>1</v>
      </c>
      <c r="D259" s="113">
        <v>1</v>
      </c>
      <c r="E259" s="113">
        <v>107</v>
      </c>
      <c r="F259" s="113">
        <v>0</v>
      </c>
      <c r="G259" s="113">
        <v>11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16</v>
      </c>
      <c r="R259" s="177">
        <v>13.33</v>
      </c>
      <c r="S259" s="113">
        <v>1</v>
      </c>
      <c r="T259" s="177">
        <v>0.83299999999999996</v>
      </c>
      <c r="U259" s="113">
        <v>0</v>
      </c>
      <c r="V259" s="177">
        <v>0</v>
      </c>
      <c r="W259" s="177">
        <v>16.899999999999999</v>
      </c>
      <c r="X259" s="183">
        <v>19.7</v>
      </c>
      <c r="Y259" s="112">
        <v>0</v>
      </c>
      <c r="Z259" s="113">
        <v>4</v>
      </c>
      <c r="AA259" s="113">
        <v>25</v>
      </c>
      <c r="AB259" s="113">
        <v>75</v>
      </c>
      <c r="AC259" s="113">
        <v>16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 x14ac:dyDescent="0.2">
      <c r="A260" s="111" t="s">
        <v>115</v>
      </c>
      <c r="B260" s="111">
        <v>100</v>
      </c>
      <c r="C260" s="112">
        <v>2</v>
      </c>
      <c r="D260" s="113">
        <v>0</v>
      </c>
      <c r="E260" s="113">
        <v>82</v>
      </c>
      <c r="F260" s="113">
        <v>0</v>
      </c>
      <c r="G260" s="113">
        <v>12</v>
      </c>
      <c r="H260" s="113">
        <v>2</v>
      </c>
      <c r="I260" s="113">
        <v>0</v>
      </c>
      <c r="J260" s="113">
        <v>1</v>
      </c>
      <c r="K260" s="113">
        <v>0</v>
      </c>
      <c r="L260" s="113">
        <v>0</v>
      </c>
      <c r="M260" s="113">
        <v>0</v>
      </c>
      <c r="N260" s="114">
        <v>0</v>
      </c>
      <c r="O260" s="114">
        <v>1</v>
      </c>
      <c r="P260" s="114">
        <v>0</v>
      </c>
      <c r="Q260" s="112">
        <v>16</v>
      </c>
      <c r="R260" s="177">
        <v>16</v>
      </c>
      <c r="S260" s="113">
        <v>2</v>
      </c>
      <c r="T260" s="177">
        <v>2</v>
      </c>
      <c r="U260" s="113">
        <v>0</v>
      </c>
      <c r="V260" s="177">
        <v>0</v>
      </c>
      <c r="W260" s="177">
        <v>16.399999999999999</v>
      </c>
      <c r="X260" s="183">
        <v>20.399999999999999</v>
      </c>
      <c r="Y260" s="112">
        <v>0</v>
      </c>
      <c r="Z260" s="113">
        <v>3</v>
      </c>
      <c r="AA260" s="113">
        <v>29</v>
      </c>
      <c r="AB260" s="113">
        <v>52</v>
      </c>
      <c r="AC260" s="113">
        <v>14</v>
      </c>
      <c r="AD260" s="113">
        <v>2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 x14ac:dyDescent="0.2">
      <c r="A261" s="111" t="s">
        <v>116</v>
      </c>
      <c r="B261" s="111">
        <v>131</v>
      </c>
      <c r="C261" s="112">
        <v>0</v>
      </c>
      <c r="D261" s="113">
        <v>4</v>
      </c>
      <c r="E261" s="113">
        <v>109</v>
      </c>
      <c r="F261" s="113">
        <v>0</v>
      </c>
      <c r="G261" s="113">
        <v>11</v>
      </c>
      <c r="H261" s="113">
        <v>5</v>
      </c>
      <c r="I261" s="113">
        <v>0</v>
      </c>
      <c r="J261" s="113">
        <v>1</v>
      </c>
      <c r="K261" s="113">
        <v>1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10</v>
      </c>
      <c r="R261" s="177">
        <v>7.6340000000000003</v>
      </c>
      <c r="S261" s="113">
        <v>1</v>
      </c>
      <c r="T261" s="177">
        <v>0.76300000000000001</v>
      </c>
      <c r="U261" s="113">
        <v>0</v>
      </c>
      <c r="V261" s="177">
        <v>0</v>
      </c>
      <c r="W261" s="177">
        <v>16.2</v>
      </c>
      <c r="X261" s="183">
        <v>18.899999999999999</v>
      </c>
      <c r="Y261" s="112">
        <v>0</v>
      </c>
      <c r="Z261" s="113">
        <v>2</v>
      </c>
      <c r="AA261" s="113">
        <v>33</v>
      </c>
      <c r="AB261" s="113">
        <v>86</v>
      </c>
      <c r="AC261" s="113">
        <v>9</v>
      </c>
      <c r="AD261" s="113">
        <v>1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 x14ac:dyDescent="0.2">
      <c r="A262" s="111" t="s">
        <v>117</v>
      </c>
      <c r="B262" s="111">
        <v>144</v>
      </c>
      <c r="C262" s="112">
        <v>4</v>
      </c>
      <c r="D262" s="113">
        <v>1</v>
      </c>
      <c r="E262" s="113">
        <v>119</v>
      </c>
      <c r="F262" s="113">
        <v>0</v>
      </c>
      <c r="G262" s="113">
        <v>19</v>
      </c>
      <c r="H262" s="113">
        <v>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12</v>
      </c>
      <c r="R262" s="177">
        <v>8.3330000000000002</v>
      </c>
      <c r="S262" s="113">
        <v>5</v>
      </c>
      <c r="T262" s="177">
        <v>3.472</v>
      </c>
      <c r="U262" s="113">
        <v>0</v>
      </c>
      <c r="V262" s="177">
        <v>0</v>
      </c>
      <c r="W262" s="177">
        <v>15.4</v>
      </c>
      <c r="X262" s="183">
        <v>18.7</v>
      </c>
      <c r="Y262" s="112">
        <v>1</v>
      </c>
      <c r="Z262" s="113">
        <v>14</v>
      </c>
      <c r="AA262" s="113">
        <v>47</v>
      </c>
      <c r="AB262" s="113">
        <v>70</v>
      </c>
      <c r="AC262" s="113">
        <v>11</v>
      </c>
      <c r="AD262" s="113">
        <v>1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 x14ac:dyDescent="0.2">
      <c r="A263" s="111" t="s">
        <v>118</v>
      </c>
      <c r="B263" s="111">
        <v>132</v>
      </c>
      <c r="C263" s="112">
        <v>3</v>
      </c>
      <c r="D263" s="113">
        <v>1</v>
      </c>
      <c r="E263" s="113">
        <v>108</v>
      </c>
      <c r="F263" s="113">
        <v>1</v>
      </c>
      <c r="G263" s="113">
        <v>16</v>
      </c>
      <c r="H263" s="113">
        <v>2</v>
      </c>
      <c r="I263" s="113">
        <v>0</v>
      </c>
      <c r="J263" s="113">
        <v>0</v>
      </c>
      <c r="K263" s="113">
        <v>1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20</v>
      </c>
      <c r="R263" s="177">
        <v>15.15</v>
      </c>
      <c r="S263" s="113">
        <v>3</v>
      </c>
      <c r="T263" s="177">
        <v>2.2730000000000001</v>
      </c>
      <c r="U263" s="113">
        <v>0</v>
      </c>
      <c r="V263" s="177">
        <v>0</v>
      </c>
      <c r="W263" s="177">
        <v>16.7</v>
      </c>
      <c r="X263" s="183">
        <v>20</v>
      </c>
      <c r="Y263" s="112">
        <v>0</v>
      </c>
      <c r="Z263" s="113">
        <v>4</v>
      </c>
      <c r="AA263" s="113">
        <v>33</v>
      </c>
      <c r="AB263" s="113">
        <v>75</v>
      </c>
      <c r="AC263" s="113">
        <v>19</v>
      </c>
      <c r="AD263" s="113">
        <v>1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 x14ac:dyDescent="0.2">
      <c r="A264" s="111" t="s">
        <v>119</v>
      </c>
      <c r="B264" s="111">
        <v>113</v>
      </c>
      <c r="C264" s="112">
        <v>1</v>
      </c>
      <c r="D264" s="113">
        <v>1</v>
      </c>
      <c r="E264" s="113">
        <v>95</v>
      </c>
      <c r="F264" s="113">
        <v>0</v>
      </c>
      <c r="G264" s="113">
        <v>15</v>
      </c>
      <c r="H264" s="113">
        <v>1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13</v>
      </c>
      <c r="R264" s="177">
        <v>11.5</v>
      </c>
      <c r="S264" s="113">
        <v>2</v>
      </c>
      <c r="T264" s="177">
        <v>1.77</v>
      </c>
      <c r="U264" s="113">
        <v>0</v>
      </c>
      <c r="V264" s="177">
        <v>0</v>
      </c>
      <c r="W264" s="177">
        <v>15.8</v>
      </c>
      <c r="X264" s="183">
        <v>19.399999999999999</v>
      </c>
      <c r="Y264" s="112">
        <v>0</v>
      </c>
      <c r="Z264" s="113">
        <v>11</v>
      </c>
      <c r="AA264" s="113">
        <v>39</v>
      </c>
      <c r="AB264" s="113">
        <v>50</v>
      </c>
      <c r="AC264" s="113">
        <v>13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 x14ac:dyDescent="0.2">
      <c r="A265" s="111" t="s">
        <v>120</v>
      </c>
      <c r="B265" s="111">
        <v>131</v>
      </c>
      <c r="C265" s="112">
        <v>1</v>
      </c>
      <c r="D265" s="113">
        <v>4</v>
      </c>
      <c r="E265" s="113">
        <v>113</v>
      </c>
      <c r="F265" s="113">
        <v>0</v>
      </c>
      <c r="G265" s="113">
        <v>11</v>
      </c>
      <c r="H265" s="113">
        <v>2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11</v>
      </c>
      <c r="R265" s="177">
        <v>8.3970000000000002</v>
      </c>
      <c r="S265" s="113">
        <v>1</v>
      </c>
      <c r="T265" s="177">
        <v>0.76300000000000001</v>
      </c>
      <c r="U265" s="113">
        <v>0</v>
      </c>
      <c r="V265" s="177">
        <v>0</v>
      </c>
      <c r="W265" s="177">
        <v>16.100000000000001</v>
      </c>
      <c r="X265" s="183">
        <v>19</v>
      </c>
      <c r="Y265" s="112">
        <v>0</v>
      </c>
      <c r="Z265" s="113">
        <v>0</v>
      </c>
      <c r="AA265" s="113">
        <v>43</v>
      </c>
      <c r="AB265" s="113">
        <v>77</v>
      </c>
      <c r="AC265" s="113">
        <v>10</v>
      </c>
      <c r="AD265" s="113">
        <v>1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 x14ac:dyDescent="0.2">
      <c r="A266" s="111" t="s">
        <v>121</v>
      </c>
      <c r="B266" s="111">
        <v>120</v>
      </c>
      <c r="C266" s="112">
        <v>1</v>
      </c>
      <c r="D266" s="113">
        <v>6</v>
      </c>
      <c r="E266" s="113">
        <v>98</v>
      </c>
      <c r="F266" s="113">
        <v>0</v>
      </c>
      <c r="G266" s="113">
        <v>15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12</v>
      </c>
      <c r="R266" s="177">
        <v>10</v>
      </c>
      <c r="S266" s="113">
        <v>3</v>
      </c>
      <c r="T266" s="177">
        <v>2.5</v>
      </c>
      <c r="U266" s="113">
        <v>0</v>
      </c>
      <c r="V266" s="177">
        <v>0</v>
      </c>
      <c r="W266" s="177">
        <v>15.3</v>
      </c>
      <c r="X266" s="183">
        <v>19.5</v>
      </c>
      <c r="Y266" s="112">
        <v>1</v>
      </c>
      <c r="Z266" s="113">
        <v>10</v>
      </c>
      <c r="AA266" s="113">
        <v>45</v>
      </c>
      <c r="AB266" s="113">
        <v>52</v>
      </c>
      <c r="AC266" s="113">
        <v>9</v>
      </c>
      <c r="AD266" s="113">
        <v>3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 x14ac:dyDescent="0.2">
      <c r="A267" s="111" t="s">
        <v>122</v>
      </c>
      <c r="B267" s="111">
        <v>125</v>
      </c>
      <c r="C267" s="112">
        <v>3</v>
      </c>
      <c r="D267" s="113">
        <v>5</v>
      </c>
      <c r="E267" s="113">
        <v>103</v>
      </c>
      <c r="F267" s="113">
        <v>2</v>
      </c>
      <c r="G267" s="113">
        <v>11</v>
      </c>
      <c r="H267" s="113">
        <v>1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19</v>
      </c>
      <c r="R267" s="177">
        <v>15.2</v>
      </c>
      <c r="S267" s="113">
        <v>2</v>
      </c>
      <c r="T267" s="177">
        <v>1.6</v>
      </c>
      <c r="U267" s="113">
        <v>0</v>
      </c>
      <c r="V267" s="177">
        <v>0</v>
      </c>
      <c r="W267" s="177">
        <v>16.399999999999999</v>
      </c>
      <c r="X267" s="183">
        <v>20.3</v>
      </c>
      <c r="Y267" s="112">
        <v>1</v>
      </c>
      <c r="Z267" s="113">
        <v>6</v>
      </c>
      <c r="AA267" s="113">
        <v>30</v>
      </c>
      <c r="AB267" s="113">
        <v>69</v>
      </c>
      <c r="AC267" s="113">
        <v>18</v>
      </c>
      <c r="AD267" s="113">
        <v>1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 x14ac:dyDescent="0.2">
      <c r="A268" s="111" t="s">
        <v>123</v>
      </c>
      <c r="B268" s="111">
        <v>123</v>
      </c>
      <c r="C268" s="112">
        <v>4</v>
      </c>
      <c r="D268" s="113">
        <v>4</v>
      </c>
      <c r="E268" s="113">
        <v>108</v>
      </c>
      <c r="F268" s="113">
        <v>0</v>
      </c>
      <c r="G268" s="113">
        <v>4</v>
      </c>
      <c r="H268" s="113">
        <v>3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26</v>
      </c>
      <c r="R268" s="177">
        <v>21.14</v>
      </c>
      <c r="S268" s="113">
        <v>1</v>
      </c>
      <c r="T268" s="177">
        <v>0.81299999999999994</v>
      </c>
      <c r="U268" s="113">
        <v>0</v>
      </c>
      <c r="V268" s="177">
        <v>0</v>
      </c>
      <c r="W268" s="177">
        <v>17.2</v>
      </c>
      <c r="X268" s="183">
        <v>21</v>
      </c>
      <c r="Y268" s="112">
        <v>0</v>
      </c>
      <c r="Z268" s="113">
        <v>2</v>
      </c>
      <c r="AA268" s="113">
        <v>26</v>
      </c>
      <c r="AB268" s="113">
        <v>69</v>
      </c>
      <c r="AC268" s="113">
        <v>25</v>
      </c>
      <c r="AD268" s="113">
        <v>1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 x14ac:dyDescent="0.2">
      <c r="A269" s="111" t="s">
        <v>124</v>
      </c>
      <c r="B269" s="111">
        <v>120</v>
      </c>
      <c r="C269" s="112">
        <v>3</v>
      </c>
      <c r="D269" s="113">
        <v>3</v>
      </c>
      <c r="E269" s="113">
        <v>99</v>
      </c>
      <c r="F269" s="113">
        <v>0</v>
      </c>
      <c r="G269" s="113">
        <v>14</v>
      </c>
      <c r="H269" s="113">
        <v>1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18</v>
      </c>
      <c r="R269" s="177">
        <v>15</v>
      </c>
      <c r="S269" s="113">
        <v>7</v>
      </c>
      <c r="T269" s="177">
        <v>5.8330000000000002</v>
      </c>
      <c r="U269" s="113">
        <v>0</v>
      </c>
      <c r="V269" s="177">
        <v>0</v>
      </c>
      <c r="W269" s="177">
        <v>16.3</v>
      </c>
      <c r="X269" s="183">
        <v>20</v>
      </c>
      <c r="Y269" s="112">
        <v>0</v>
      </c>
      <c r="Z269" s="113">
        <v>4</v>
      </c>
      <c r="AA269" s="113">
        <v>41</v>
      </c>
      <c r="AB269" s="113">
        <v>57</v>
      </c>
      <c r="AC269" s="113">
        <v>16</v>
      </c>
      <c r="AD269" s="113">
        <v>2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 x14ac:dyDescent="0.2">
      <c r="A270" s="111" t="s">
        <v>125</v>
      </c>
      <c r="B270" s="111">
        <v>141</v>
      </c>
      <c r="C270" s="112">
        <v>3</v>
      </c>
      <c r="D270" s="113">
        <v>1</v>
      </c>
      <c r="E270" s="113">
        <v>121</v>
      </c>
      <c r="F270" s="113">
        <v>1</v>
      </c>
      <c r="G270" s="113">
        <v>14</v>
      </c>
      <c r="H270" s="113">
        <v>0</v>
      </c>
      <c r="I270" s="113">
        <v>0</v>
      </c>
      <c r="J270" s="113">
        <v>0</v>
      </c>
      <c r="K270" s="113">
        <v>0</v>
      </c>
      <c r="L270" s="113">
        <v>1</v>
      </c>
      <c r="M270" s="113">
        <v>0</v>
      </c>
      <c r="N270" s="114">
        <v>0</v>
      </c>
      <c r="O270" s="114">
        <v>0</v>
      </c>
      <c r="P270" s="114">
        <v>0</v>
      </c>
      <c r="Q270" s="112">
        <v>23</v>
      </c>
      <c r="R270" s="177">
        <v>16.309999999999999</v>
      </c>
      <c r="S270" s="113">
        <v>6</v>
      </c>
      <c r="T270" s="177">
        <v>4.2549999999999999</v>
      </c>
      <c r="U270" s="113">
        <v>0</v>
      </c>
      <c r="V270" s="177">
        <v>0</v>
      </c>
      <c r="W270" s="177">
        <v>16.899999999999999</v>
      </c>
      <c r="X270" s="183">
        <v>20.100000000000001</v>
      </c>
      <c r="Y270" s="112">
        <v>1</v>
      </c>
      <c r="Z270" s="113">
        <v>2</v>
      </c>
      <c r="AA270" s="113">
        <v>40</v>
      </c>
      <c r="AB270" s="113">
        <v>75</v>
      </c>
      <c r="AC270" s="113">
        <v>19</v>
      </c>
      <c r="AD270" s="113">
        <v>4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 x14ac:dyDescent="0.2">
      <c r="A271" s="111" t="s">
        <v>126</v>
      </c>
      <c r="B271" s="111">
        <v>161</v>
      </c>
      <c r="C271" s="112">
        <v>1</v>
      </c>
      <c r="D271" s="113">
        <v>1</v>
      </c>
      <c r="E271" s="113">
        <v>136</v>
      </c>
      <c r="F271" s="113">
        <v>3</v>
      </c>
      <c r="G271" s="113">
        <v>16</v>
      </c>
      <c r="H271" s="113">
        <v>3</v>
      </c>
      <c r="I271" s="113">
        <v>0</v>
      </c>
      <c r="J271" s="113">
        <v>1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24</v>
      </c>
      <c r="R271" s="177">
        <v>14.91</v>
      </c>
      <c r="S271" s="113">
        <v>5</v>
      </c>
      <c r="T271" s="177">
        <v>3.1059999999999999</v>
      </c>
      <c r="U271" s="113">
        <v>0</v>
      </c>
      <c r="V271" s="177">
        <v>0</v>
      </c>
      <c r="W271" s="177">
        <v>16.399999999999999</v>
      </c>
      <c r="X271" s="183">
        <v>20</v>
      </c>
      <c r="Y271" s="112">
        <v>1</v>
      </c>
      <c r="Z271" s="113">
        <v>9</v>
      </c>
      <c r="AA271" s="113">
        <v>39</v>
      </c>
      <c r="AB271" s="113">
        <v>88</v>
      </c>
      <c r="AC271" s="113">
        <v>20</v>
      </c>
      <c r="AD271" s="113">
        <v>4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 x14ac:dyDescent="0.2">
      <c r="A272" s="111" t="s">
        <v>127</v>
      </c>
      <c r="B272" s="111">
        <v>137</v>
      </c>
      <c r="C272" s="112">
        <v>2</v>
      </c>
      <c r="D272" s="113">
        <v>5</v>
      </c>
      <c r="E272" s="113">
        <v>118</v>
      </c>
      <c r="F272" s="113">
        <v>1</v>
      </c>
      <c r="G272" s="113">
        <v>10</v>
      </c>
      <c r="H272" s="113">
        <v>0</v>
      </c>
      <c r="I272" s="113">
        <v>1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19</v>
      </c>
      <c r="R272" s="177">
        <v>13.87</v>
      </c>
      <c r="S272" s="113">
        <v>3</v>
      </c>
      <c r="T272" s="177">
        <v>2.19</v>
      </c>
      <c r="U272" s="113">
        <v>0</v>
      </c>
      <c r="V272" s="177">
        <v>0</v>
      </c>
      <c r="W272" s="177">
        <v>16.3</v>
      </c>
      <c r="X272" s="183">
        <v>20</v>
      </c>
      <c r="Y272" s="112">
        <v>0</v>
      </c>
      <c r="Z272" s="113">
        <v>5</v>
      </c>
      <c r="AA272" s="113">
        <v>47</v>
      </c>
      <c r="AB272" s="113">
        <v>66</v>
      </c>
      <c r="AC272" s="113">
        <v>18</v>
      </c>
      <c r="AD272" s="113">
        <v>1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 x14ac:dyDescent="0.2">
      <c r="A273" s="111" t="s">
        <v>128</v>
      </c>
      <c r="B273" s="111">
        <v>150</v>
      </c>
      <c r="C273" s="112">
        <v>2</v>
      </c>
      <c r="D273" s="113">
        <v>4</v>
      </c>
      <c r="E273" s="113">
        <v>132</v>
      </c>
      <c r="F273" s="113">
        <v>0</v>
      </c>
      <c r="G273" s="113">
        <v>10</v>
      </c>
      <c r="H273" s="113">
        <v>1</v>
      </c>
      <c r="I273" s="113">
        <v>1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21</v>
      </c>
      <c r="R273" s="177">
        <v>14</v>
      </c>
      <c r="S273" s="113">
        <v>4</v>
      </c>
      <c r="T273" s="177">
        <v>2.6669999999999998</v>
      </c>
      <c r="U273" s="113">
        <v>0</v>
      </c>
      <c r="V273" s="177">
        <v>0</v>
      </c>
      <c r="W273" s="177">
        <v>16.5</v>
      </c>
      <c r="X273" s="183">
        <v>19.899999999999999</v>
      </c>
      <c r="Y273" s="112">
        <v>0</v>
      </c>
      <c r="Z273" s="113">
        <v>6</v>
      </c>
      <c r="AA273" s="113">
        <v>45</v>
      </c>
      <c r="AB273" s="113">
        <v>78</v>
      </c>
      <c r="AC273" s="113">
        <v>19</v>
      </c>
      <c r="AD273" s="113">
        <v>1</v>
      </c>
      <c r="AE273" s="113">
        <v>1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 x14ac:dyDescent="0.2">
      <c r="A274" s="111" t="s">
        <v>129</v>
      </c>
      <c r="B274" s="111">
        <v>135</v>
      </c>
      <c r="C274" s="112">
        <v>4</v>
      </c>
      <c r="D274" s="113">
        <v>4</v>
      </c>
      <c r="E274" s="113">
        <v>115</v>
      </c>
      <c r="F274" s="113">
        <v>2</v>
      </c>
      <c r="G274" s="113">
        <v>8</v>
      </c>
      <c r="H274" s="113">
        <v>0</v>
      </c>
      <c r="I274" s="113">
        <v>1</v>
      </c>
      <c r="J274" s="113">
        <v>1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15</v>
      </c>
      <c r="R274" s="177">
        <v>11.11</v>
      </c>
      <c r="S274" s="113">
        <v>4</v>
      </c>
      <c r="T274" s="177">
        <v>2.9630000000000001</v>
      </c>
      <c r="U274" s="113">
        <v>0</v>
      </c>
      <c r="V274" s="177">
        <v>0</v>
      </c>
      <c r="W274" s="177">
        <v>15.6</v>
      </c>
      <c r="X274" s="183">
        <v>19.7</v>
      </c>
      <c r="Y274" s="112">
        <v>1</v>
      </c>
      <c r="Z274" s="113">
        <v>9</v>
      </c>
      <c r="AA274" s="113">
        <v>56</v>
      </c>
      <c r="AB274" s="113">
        <v>54</v>
      </c>
      <c r="AC274" s="113">
        <v>11</v>
      </c>
      <c r="AD274" s="113">
        <v>4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 x14ac:dyDescent="0.2">
      <c r="A275" s="111" t="s">
        <v>130</v>
      </c>
      <c r="B275" s="111">
        <v>153</v>
      </c>
      <c r="C275" s="112">
        <v>1</v>
      </c>
      <c r="D275" s="113">
        <v>6</v>
      </c>
      <c r="E275" s="113">
        <v>137</v>
      </c>
      <c r="F275" s="113">
        <v>1</v>
      </c>
      <c r="G275" s="113">
        <v>7</v>
      </c>
      <c r="H275" s="113">
        <v>1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9</v>
      </c>
      <c r="R275" s="177">
        <v>5.8819999999999997</v>
      </c>
      <c r="S275" s="113">
        <v>1</v>
      </c>
      <c r="T275" s="177">
        <v>0.65400000000000003</v>
      </c>
      <c r="U275" s="113">
        <v>0</v>
      </c>
      <c r="V275" s="177">
        <v>0</v>
      </c>
      <c r="W275" s="177">
        <v>13.2</v>
      </c>
      <c r="X275" s="183">
        <v>16.8</v>
      </c>
      <c r="Y275" s="112">
        <v>6</v>
      </c>
      <c r="Z275" s="113">
        <v>24</v>
      </c>
      <c r="AA275" s="113">
        <v>76</v>
      </c>
      <c r="AB275" s="113">
        <v>38</v>
      </c>
      <c r="AC275" s="113">
        <v>8</v>
      </c>
      <c r="AD275" s="113">
        <v>1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 x14ac:dyDescent="0.2">
      <c r="A276" s="111" t="s">
        <v>131</v>
      </c>
      <c r="B276" s="111">
        <v>171</v>
      </c>
      <c r="C276" s="112">
        <v>2</v>
      </c>
      <c r="D276" s="113">
        <v>2</v>
      </c>
      <c r="E276" s="113">
        <v>160</v>
      </c>
      <c r="F276" s="113">
        <v>0</v>
      </c>
      <c r="G276" s="113">
        <v>7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6</v>
      </c>
      <c r="R276" s="177">
        <v>3.5089999999999999</v>
      </c>
      <c r="S276" s="113">
        <v>2</v>
      </c>
      <c r="T276" s="177">
        <v>1.17</v>
      </c>
      <c r="U276" s="113">
        <v>0</v>
      </c>
      <c r="V276" s="177">
        <v>0</v>
      </c>
      <c r="W276" s="177">
        <v>12.8</v>
      </c>
      <c r="X276" s="183">
        <v>17.7</v>
      </c>
      <c r="Y276" s="112">
        <v>6</v>
      </c>
      <c r="Z276" s="113">
        <v>56</v>
      </c>
      <c r="AA276" s="113">
        <v>43</v>
      </c>
      <c r="AB276" s="113">
        <v>60</v>
      </c>
      <c r="AC276" s="113">
        <v>5</v>
      </c>
      <c r="AD276" s="113">
        <v>1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 x14ac:dyDescent="0.2">
      <c r="A277" s="111" t="s">
        <v>132</v>
      </c>
      <c r="B277" s="111">
        <v>165</v>
      </c>
      <c r="C277" s="112">
        <v>7</v>
      </c>
      <c r="D277" s="113">
        <v>3</v>
      </c>
      <c r="E277" s="113">
        <v>141</v>
      </c>
      <c r="F277" s="113">
        <v>1</v>
      </c>
      <c r="G277" s="113">
        <v>9</v>
      </c>
      <c r="H277" s="113">
        <v>3</v>
      </c>
      <c r="I277" s="113">
        <v>0</v>
      </c>
      <c r="J277" s="113">
        <v>0</v>
      </c>
      <c r="K277" s="113">
        <v>1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2</v>
      </c>
      <c r="R277" s="177">
        <v>1.212</v>
      </c>
      <c r="S277" s="113">
        <v>0</v>
      </c>
      <c r="T277" s="177">
        <v>0</v>
      </c>
      <c r="U277" s="113">
        <v>0</v>
      </c>
      <c r="V277" s="177">
        <v>0</v>
      </c>
      <c r="W277" s="177">
        <v>12.3</v>
      </c>
      <c r="X277" s="183">
        <v>16.2</v>
      </c>
      <c r="Y277" s="112">
        <v>4</v>
      </c>
      <c r="Z277" s="113">
        <v>52</v>
      </c>
      <c r="AA277" s="113">
        <v>68</v>
      </c>
      <c r="AB277" s="113">
        <v>39</v>
      </c>
      <c r="AC277" s="113">
        <v>2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 x14ac:dyDescent="0.2">
      <c r="A278" s="111" t="s">
        <v>133</v>
      </c>
      <c r="B278" s="111">
        <v>157</v>
      </c>
      <c r="C278" s="112">
        <v>1</v>
      </c>
      <c r="D278" s="113">
        <v>3</v>
      </c>
      <c r="E278" s="113">
        <v>140</v>
      </c>
      <c r="F278" s="113">
        <v>0</v>
      </c>
      <c r="G278" s="113">
        <v>12</v>
      </c>
      <c r="H278" s="113">
        <v>1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14</v>
      </c>
      <c r="R278" s="177">
        <v>8.9169999999999998</v>
      </c>
      <c r="S278" s="113">
        <v>3</v>
      </c>
      <c r="T278" s="177">
        <v>1.911</v>
      </c>
      <c r="U278" s="113">
        <v>0</v>
      </c>
      <c r="V278" s="177">
        <v>0</v>
      </c>
      <c r="W278" s="177">
        <v>12.9</v>
      </c>
      <c r="X278" s="183">
        <v>18</v>
      </c>
      <c r="Y278" s="112">
        <v>2</v>
      </c>
      <c r="Z278" s="113">
        <v>57</v>
      </c>
      <c r="AA278" s="113">
        <v>40</v>
      </c>
      <c r="AB278" s="113">
        <v>44</v>
      </c>
      <c r="AC278" s="113">
        <v>12</v>
      </c>
      <c r="AD278" s="113">
        <v>2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 x14ac:dyDescent="0.2">
      <c r="A279" s="111" t="s">
        <v>134</v>
      </c>
      <c r="B279" s="111">
        <v>138</v>
      </c>
      <c r="C279" s="112">
        <v>2</v>
      </c>
      <c r="D279" s="113">
        <v>4</v>
      </c>
      <c r="E279" s="113">
        <v>121</v>
      </c>
      <c r="F279" s="113">
        <v>2</v>
      </c>
      <c r="G279" s="113">
        <v>8</v>
      </c>
      <c r="H279" s="113">
        <v>0</v>
      </c>
      <c r="I279" s="113">
        <v>1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5</v>
      </c>
      <c r="R279" s="177">
        <v>3.6230000000000002</v>
      </c>
      <c r="S279" s="113">
        <v>0</v>
      </c>
      <c r="T279" s="177">
        <v>0</v>
      </c>
      <c r="U279" s="113">
        <v>0</v>
      </c>
      <c r="V279" s="177">
        <v>0</v>
      </c>
      <c r="W279" s="177">
        <v>13.6</v>
      </c>
      <c r="X279" s="183">
        <v>16.899999999999999</v>
      </c>
      <c r="Y279" s="112">
        <v>3</v>
      </c>
      <c r="Z279" s="113">
        <v>24</v>
      </c>
      <c r="AA279" s="113">
        <v>59</v>
      </c>
      <c r="AB279" s="113">
        <v>47</v>
      </c>
      <c r="AC279" s="113">
        <v>5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 x14ac:dyDescent="0.2">
      <c r="A280" s="111" t="s">
        <v>135</v>
      </c>
      <c r="B280" s="111">
        <v>146</v>
      </c>
      <c r="C280" s="112">
        <v>3</v>
      </c>
      <c r="D280" s="113">
        <v>4</v>
      </c>
      <c r="E280" s="113">
        <v>127</v>
      </c>
      <c r="F280" s="113">
        <v>2</v>
      </c>
      <c r="G280" s="113">
        <v>8</v>
      </c>
      <c r="H280" s="113">
        <v>1</v>
      </c>
      <c r="I280" s="113">
        <v>0</v>
      </c>
      <c r="J280" s="113">
        <v>0</v>
      </c>
      <c r="K280" s="113">
        <v>0</v>
      </c>
      <c r="L280" s="113">
        <v>0</v>
      </c>
      <c r="M280" s="113">
        <v>1</v>
      </c>
      <c r="N280" s="114">
        <v>0</v>
      </c>
      <c r="O280" s="114">
        <v>0</v>
      </c>
      <c r="P280" s="114">
        <v>0</v>
      </c>
      <c r="Q280" s="112">
        <v>10</v>
      </c>
      <c r="R280" s="177">
        <v>6.8490000000000002</v>
      </c>
      <c r="S280" s="113">
        <v>0</v>
      </c>
      <c r="T280" s="177">
        <v>0</v>
      </c>
      <c r="U280" s="113">
        <v>0</v>
      </c>
      <c r="V280" s="177">
        <v>0</v>
      </c>
      <c r="W280" s="177">
        <v>13.8</v>
      </c>
      <c r="X280" s="183">
        <v>18.2</v>
      </c>
      <c r="Y280" s="112">
        <v>4</v>
      </c>
      <c r="Z280" s="113">
        <v>32</v>
      </c>
      <c r="AA280" s="113">
        <v>46</v>
      </c>
      <c r="AB280" s="113">
        <v>54</v>
      </c>
      <c r="AC280" s="113">
        <v>10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 x14ac:dyDescent="0.2">
      <c r="A281" s="111" t="s">
        <v>136</v>
      </c>
      <c r="B281" s="111">
        <v>142</v>
      </c>
      <c r="C281" s="112">
        <v>2</v>
      </c>
      <c r="D281" s="113">
        <v>3</v>
      </c>
      <c r="E281" s="113">
        <v>127</v>
      </c>
      <c r="F281" s="113">
        <v>0</v>
      </c>
      <c r="G281" s="113">
        <v>9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1</v>
      </c>
      <c r="N281" s="114">
        <v>0</v>
      </c>
      <c r="O281" s="114">
        <v>0</v>
      </c>
      <c r="P281" s="114">
        <v>0</v>
      </c>
      <c r="Q281" s="112">
        <v>2</v>
      </c>
      <c r="R281" s="177">
        <v>1.4079999999999999</v>
      </c>
      <c r="S281" s="113">
        <v>0</v>
      </c>
      <c r="T281" s="177">
        <v>0</v>
      </c>
      <c r="U281" s="113">
        <v>0</v>
      </c>
      <c r="V281" s="177">
        <v>0</v>
      </c>
      <c r="W281" s="177">
        <v>9.1</v>
      </c>
      <c r="X281" s="183">
        <v>13.3</v>
      </c>
      <c r="Y281" s="112">
        <v>22</v>
      </c>
      <c r="Z281" s="113">
        <v>71</v>
      </c>
      <c r="AA281" s="113">
        <v>40</v>
      </c>
      <c r="AB281" s="113">
        <v>7</v>
      </c>
      <c r="AC281" s="113">
        <v>2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 x14ac:dyDescent="0.2">
      <c r="A282" s="111" t="s">
        <v>137</v>
      </c>
      <c r="B282" s="111">
        <v>166</v>
      </c>
      <c r="C282" s="112">
        <v>2</v>
      </c>
      <c r="D282" s="113">
        <v>3</v>
      </c>
      <c r="E282" s="113">
        <v>145</v>
      </c>
      <c r="F282" s="113">
        <v>1</v>
      </c>
      <c r="G282" s="113">
        <v>12</v>
      </c>
      <c r="H282" s="113">
        <v>2</v>
      </c>
      <c r="I282" s="113">
        <v>0</v>
      </c>
      <c r="J282" s="113">
        <v>1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3</v>
      </c>
      <c r="R282" s="177">
        <v>1.8069999999999999</v>
      </c>
      <c r="S282" s="113">
        <v>1</v>
      </c>
      <c r="T282" s="177">
        <v>0.60199999999999998</v>
      </c>
      <c r="U282" s="113">
        <v>0</v>
      </c>
      <c r="V282" s="177">
        <v>0</v>
      </c>
      <c r="W282" s="177">
        <v>10.3</v>
      </c>
      <c r="X282" s="183">
        <v>15.5</v>
      </c>
      <c r="Y282" s="112">
        <v>8</v>
      </c>
      <c r="Z282" s="113">
        <v>83</v>
      </c>
      <c r="AA282" s="113">
        <v>46</v>
      </c>
      <c r="AB282" s="113">
        <v>26</v>
      </c>
      <c r="AC282" s="113">
        <v>2</v>
      </c>
      <c r="AD282" s="113">
        <v>1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 x14ac:dyDescent="0.2">
      <c r="A283" s="111" t="s">
        <v>138</v>
      </c>
      <c r="B283" s="111">
        <v>168</v>
      </c>
      <c r="C283" s="112">
        <v>1</v>
      </c>
      <c r="D283" s="113">
        <v>2</v>
      </c>
      <c r="E283" s="113">
        <v>149</v>
      </c>
      <c r="F283" s="113">
        <v>2</v>
      </c>
      <c r="G283" s="113">
        <v>11</v>
      </c>
      <c r="H283" s="113">
        <v>1</v>
      </c>
      <c r="I283" s="113">
        <v>0</v>
      </c>
      <c r="J283" s="113">
        <v>2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</v>
      </c>
      <c r="R283" s="177">
        <v>0.59499999999999997</v>
      </c>
      <c r="S283" s="113">
        <v>0</v>
      </c>
      <c r="T283" s="177">
        <v>0</v>
      </c>
      <c r="U283" s="113">
        <v>0</v>
      </c>
      <c r="V283" s="177">
        <v>0</v>
      </c>
      <c r="W283" s="177">
        <v>10.7</v>
      </c>
      <c r="X283" s="183">
        <v>15.4</v>
      </c>
      <c r="Y283" s="112">
        <v>2</v>
      </c>
      <c r="Z283" s="113">
        <v>86</v>
      </c>
      <c r="AA283" s="113">
        <v>52</v>
      </c>
      <c r="AB283" s="113">
        <v>27</v>
      </c>
      <c r="AC283" s="113">
        <v>1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 x14ac:dyDescent="0.2">
      <c r="A284" s="111" t="s">
        <v>139</v>
      </c>
      <c r="B284" s="111">
        <v>152</v>
      </c>
      <c r="C284" s="112">
        <v>6</v>
      </c>
      <c r="D284" s="113">
        <v>2</v>
      </c>
      <c r="E284" s="113">
        <v>127</v>
      </c>
      <c r="F284" s="113">
        <v>0</v>
      </c>
      <c r="G284" s="113">
        <v>16</v>
      </c>
      <c r="H284" s="113">
        <v>0</v>
      </c>
      <c r="I284" s="113">
        <v>0</v>
      </c>
      <c r="J284" s="113">
        <v>1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3</v>
      </c>
      <c r="R284" s="177">
        <v>1.974</v>
      </c>
      <c r="S284" s="113">
        <v>0</v>
      </c>
      <c r="T284" s="177">
        <v>0</v>
      </c>
      <c r="U284" s="113">
        <v>0</v>
      </c>
      <c r="V284" s="177">
        <v>0</v>
      </c>
      <c r="W284" s="177">
        <v>10</v>
      </c>
      <c r="X284" s="183">
        <v>14.9</v>
      </c>
      <c r="Y284" s="112">
        <v>12</v>
      </c>
      <c r="Z284" s="113">
        <v>81</v>
      </c>
      <c r="AA284" s="113">
        <v>37</v>
      </c>
      <c r="AB284" s="113">
        <v>19</v>
      </c>
      <c r="AC284" s="113">
        <v>3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 x14ac:dyDescent="0.2">
      <c r="A285" s="111" t="s">
        <v>140</v>
      </c>
      <c r="B285" s="111">
        <v>162</v>
      </c>
      <c r="C285" s="112">
        <v>3</v>
      </c>
      <c r="D285" s="113">
        <v>4</v>
      </c>
      <c r="E285" s="113">
        <v>140</v>
      </c>
      <c r="F285" s="113">
        <v>1</v>
      </c>
      <c r="G285" s="113">
        <v>13</v>
      </c>
      <c r="H285" s="113">
        <v>1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2</v>
      </c>
      <c r="R285" s="177">
        <v>1.2350000000000001</v>
      </c>
      <c r="S285" s="113">
        <v>2</v>
      </c>
      <c r="T285" s="177">
        <v>1.2350000000000001</v>
      </c>
      <c r="U285" s="113">
        <v>0</v>
      </c>
      <c r="V285" s="177">
        <v>0</v>
      </c>
      <c r="W285" s="177">
        <v>10.6</v>
      </c>
      <c r="X285" s="183">
        <v>14.8</v>
      </c>
      <c r="Y285" s="112">
        <v>22</v>
      </c>
      <c r="Z285" s="113">
        <v>55</v>
      </c>
      <c r="AA285" s="113">
        <v>65</v>
      </c>
      <c r="AB285" s="113">
        <v>18</v>
      </c>
      <c r="AC285" s="113">
        <v>1</v>
      </c>
      <c r="AD285" s="113">
        <v>0</v>
      </c>
      <c r="AE285" s="113">
        <v>1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 x14ac:dyDescent="0.2">
      <c r="A286" s="111" t="s">
        <v>141</v>
      </c>
      <c r="B286" s="111">
        <v>173</v>
      </c>
      <c r="C286" s="112">
        <v>2</v>
      </c>
      <c r="D286" s="113">
        <v>1</v>
      </c>
      <c r="E286" s="113">
        <v>154</v>
      </c>
      <c r="F286" s="113">
        <v>0</v>
      </c>
      <c r="G286" s="113">
        <v>13</v>
      </c>
      <c r="H286" s="113">
        <v>2</v>
      </c>
      <c r="I286" s="113">
        <v>1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2</v>
      </c>
      <c r="R286" s="177">
        <v>1.1559999999999999</v>
      </c>
      <c r="S286" s="113">
        <v>1</v>
      </c>
      <c r="T286" s="177">
        <v>0.57799999999999996</v>
      </c>
      <c r="U286" s="113">
        <v>0</v>
      </c>
      <c r="V286" s="177">
        <v>0</v>
      </c>
      <c r="W286" s="177">
        <v>10.4</v>
      </c>
      <c r="X286" s="183">
        <v>14.4</v>
      </c>
      <c r="Y286" s="112">
        <v>5</v>
      </c>
      <c r="Z286" s="113">
        <v>85</v>
      </c>
      <c r="AA286" s="113">
        <v>63</v>
      </c>
      <c r="AB286" s="113">
        <v>18</v>
      </c>
      <c r="AC286" s="113">
        <v>1</v>
      </c>
      <c r="AD286" s="113">
        <v>1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 x14ac:dyDescent="0.2">
      <c r="A287" s="111" t="s">
        <v>142</v>
      </c>
      <c r="B287" s="111">
        <v>153</v>
      </c>
      <c r="C287" s="112">
        <v>5</v>
      </c>
      <c r="D287" s="113">
        <v>3</v>
      </c>
      <c r="E287" s="113">
        <v>135</v>
      </c>
      <c r="F287" s="113">
        <v>0</v>
      </c>
      <c r="G287" s="113">
        <v>9</v>
      </c>
      <c r="H287" s="113">
        <v>0</v>
      </c>
      <c r="I287" s="113">
        <v>0</v>
      </c>
      <c r="J287" s="113">
        <v>1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2</v>
      </c>
      <c r="R287" s="177">
        <v>1.3069999999999999</v>
      </c>
      <c r="S287" s="113">
        <v>0</v>
      </c>
      <c r="T287" s="177">
        <v>0</v>
      </c>
      <c r="U287" s="113">
        <v>0</v>
      </c>
      <c r="V287" s="177">
        <v>0</v>
      </c>
      <c r="W287" s="177">
        <v>10.9</v>
      </c>
      <c r="X287" s="183">
        <v>15.8</v>
      </c>
      <c r="Y287" s="112">
        <v>4</v>
      </c>
      <c r="Z287" s="113">
        <v>74</v>
      </c>
      <c r="AA287" s="113">
        <v>47</v>
      </c>
      <c r="AB287" s="113">
        <v>26</v>
      </c>
      <c r="AC287" s="113">
        <v>2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 x14ac:dyDescent="0.2">
      <c r="A288" s="111" t="s">
        <v>143</v>
      </c>
      <c r="B288" s="111">
        <v>147</v>
      </c>
      <c r="C288" s="112">
        <v>2</v>
      </c>
      <c r="D288" s="113">
        <v>4</v>
      </c>
      <c r="E288" s="113">
        <v>129</v>
      </c>
      <c r="F288" s="113">
        <v>0</v>
      </c>
      <c r="G288" s="113">
        <v>10</v>
      </c>
      <c r="H288" s="113">
        <v>0</v>
      </c>
      <c r="I288" s="113">
        <v>0</v>
      </c>
      <c r="J288" s="113">
        <v>1</v>
      </c>
      <c r="K288" s="113">
        <v>0</v>
      </c>
      <c r="L288" s="113">
        <v>1</v>
      </c>
      <c r="M288" s="113">
        <v>0</v>
      </c>
      <c r="N288" s="114">
        <v>0</v>
      </c>
      <c r="O288" s="114">
        <v>0</v>
      </c>
      <c r="P288" s="114">
        <v>0</v>
      </c>
      <c r="Q288" s="112">
        <v>4</v>
      </c>
      <c r="R288" s="177">
        <v>2.7210000000000001</v>
      </c>
      <c r="S288" s="113">
        <v>0</v>
      </c>
      <c r="T288" s="177">
        <v>0</v>
      </c>
      <c r="U288" s="113">
        <v>0</v>
      </c>
      <c r="V288" s="177">
        <v>0</v>
      </c>
      <c r="W288" s="177">
        <v>11.5</v>
      </c>
      <c r="X288" s="183">
        <v>15.5</v>
      </c>
      <c r="Y288" s="112">
        <v>4</v>
      </c>
      <c r="Z288" s="113">
        <v>53</v>
      </c>
      <c r="AA288" s="113">
        <v>64</v>
      </c>
      <c r="AB288" s="113">
        <v>22</v>
      </c>
      <c r="AC288" s="113">
        <v>4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 x14ac:dyDescent="0.2">
      <c r="A289" s="111" t="s">
        <v>144</v>
      </c>
      <c r="B289" s="111">
        <v>166</v>
      </c>
      <c r="C289" s="112">
        <v>4</v>
      </c>
      <c r="D289" s="113">
        <v>4</v>
      </c>
      <c r="E289" s="113">
        <v>147</v>
      </c>
      <c r="F289" s="113">
        <v>2</v>
      </c>
      <c r="G289" s="113">
        <v>8</v>
      </c>
      <c r="H289" s="113">
        <v>0</v>
      </c>
      <c r="I289" s="113">
        <v>0</v>
      </c>
      <c r="J289" s="113">
        <v>1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1</v>
      </c>
      <c r="R289" s="177">
        <v>0.60199999999999998</v>
      </c>
      <c r="S289" s="113">
        <v>0</v>
      </c>
      <c r="T289" s="177">
        <v>0</v>
      </c>
      <c r="U289" s="113">
        <v>0</v>
      </c>
      <c r="V289" s="177">
        <v>0</v>
      </c>
      <c r="W289" s="177">
        <v>10.4</v>
      </c>
      <c r="X289" s="183">
        <v>14</v>
      </c>
      <c r="Y289" s="112">
        <v>16</v>
      </c>
      <c r="Z289" s="113">
        <v>66</v>
      </c>
      <c r="AA289" s="113">
        <v>66</v>
      </c>
      <c r="AB289" s="113">
        <v>17</v>
      </c>
      <c r="AC289" s="113">
        <v>1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 x14ac:dyDescent="0.2">
      <c r="A290" s="111" t="s">
        <v>145</v>
      </c>
      <c r="B290" s="111">
        <v>149</v>
      </c>
      <c r="C290" s="112">
        <v>3</v>
      </c>
      <c r="D290" s="113">
        <v>7</v>
      </c>
      <c r="E290" s="113">
        <v>131</v>
      </c>
      <c r="F290" s="113">
        <v>1</v>
      </c>
      <c r="G290" s="113">
        <v>7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13</v>
      </c>
      <c r="R290" s="177">
        <v>8.7249999999999996</v>
      </c>
      <c r="S290" s="113">
        <v>9</v>
      </c>
      <c r="T290" s="177">
        <v>6.04</v>
      </c>
      <c r="U290" s="113">
        <v>7</v>
      </c>
      <c r="V290" s="177">
        <v>4.6980000000000004</v>
      </c>
      <c r="W290" s="177">
        <v>13.8</v>
      </c>
      <c r="X290" s="183">
        <v>17.2</v>
      </c>
      <c r="Y290" s="112">
        <v>4</v>
      </c>
      <c r="Z290" s="113">
        <v>40</v>
      </c>
      <c r="AA290" s="113">
        <v>67</v>
      </c>
      <c r="AB290" s="113">
        <v>25</v>
      </c>
      <c r="AC290" s="113">
        <v>5</v>
      </c>
      <c r="AD290" s="113">
        <v>1</v>
      </c>
      <c r="AE290" s="113">
        <v>0</v>
      </c>
      <c r="AF290" s="113">
        <v>3</v>
      </c>
      <c r="AG290" s="113">
        <v>0</v>
      </c>
      <c r="AH290" s="113">
        <v>0</v>
      </c>
      <c r="AI290" s="113">
        <v>4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 x14ac:dyDescent="0.2">
      <c r="A291" s="111" t="s">
        <v>146</v>
      </c>
      <c r="B291" s="111">
        <v>188</v>
      </c>
      <c r="C291" s="112">
        <v>5</v>
      </c>
      <c r="D291" s="113">
        <v>2</v>
      </c>
      <c r="E291" s="113">
        <v>168</v>
      </c>
      <c r="F291" s="113">
        <v>1</v>
      </c>
      <c r="G291" s="113">
        <v>11</v>
      </c>
      <c r="H291" s="113">
        <v>1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9</v>
      </c>
      <c r="R291" s="177">
        <v>4.7869999999999999</v>
      </c>
      <c r="S291" s="113">
        <v>0</v>
      </c>
      <c r="T291" s="177">
        <v>0</v>
      </c>
      <c r="U291" s="113">
        <v>0</v>
      </c>
      <c r="V291" s="177">
        <v>0</v>
      </c>
      <c r="W291" s="177">
        <v>13.3</v>
      </c>
      <c r="X291" s="183">
        <v>17.600000000000001</v>
      </c>
      <c r="Y291" s="112">
        <v>5</v>
      </c>
      <c r="Z291" s="113">
        <v>32</v>
      </c>
      <c r="AA291" s="113">
        <v>81</v>
      </c>
      <c r="AB291" s="113">
        <v>61</v>
      </c>
      <c r="AC291" s="113">
        <v>9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 x14ac:dyDescent="0.2">
      <c r="A292" s="111" t="s">
        <v>147</v>
      </c>
      <c r="B292" s="111">
        <v>146</v>
      </c>
      <c r="C292" s="112">
        <v>1</v>
      </c>
      <c r="D292" s="113">
        <v>10</v>
      </c>
      <c r="E292" s="113">
        <v>120</v>
      </c>
      <c r="F292" s="113">
        <v>3</v>
      </c>
      <c r="G292" s="113">
        <v>8</v>
      </c>
      <c r="H292" s="113">
        <v>2</v>
      </c>
      <c r="I292" s="113">
        <v>2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8</v>
      </c>
      <c r="R292" s="177">
        <v>5.4790000000000001</v>
      </c>
      <c r="S292" s="113">
        <v>1</v>
      </c>
      <c r="T292" s="177">
        <v>0.68500000000000005</v>
      </c>
      <c r="U292" s="113">
        <v>0</v>
      </c>
      <c r="V292" s="177">
        <v>0</v>
      </c>
      <c r="W292" s="177">
        <v>14</v>
      </c>
      <c r="X292" s="183">
        <v>17.8</v>
      </c>
      <c r="Y292" s="112">
        <v>1</v>
      </c>
      <c r="Z292" s="113">
        <v>15</v>
      </c>
      <c r="AA292" s="113">
        <v>76</v>
      </c>
      <c r="AB292" s="113">
        <v>46</v>
      </c>
      <c r="AC292" s="113">
        <v>8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 x14ac:dyDescent="0.2">
      <c r="A293" s="111" t="s">
        <v>148</v>
      </c>
      <c r="B293" s="111">
        <v>145</v>
      </c>
      <c r="C293" s="112">
        <v>3</v>
      </c>
      <c r="D293" s="113">
        <v>5</v>
      </c>
      <c r="E293" s="113">
        <v>127</v>
      </c>
      <c r="F293" s="113">
        <v>2</v>
      </c>
      <c r="G293" s="113">
        <v>5</v>
      </c>
      <c r="H293" s="113">
        <v>2</v>
      </c>
      <c r="I293" s="113">
        <v>0</v>
      </c>
      <c r="J293" s="113">
        <v>0</v>
      </c>
      <c r="K293" s="113">
        <v>0</v>
      </c>
      <c r="L293" s="113">
        <v>0</v>
      </c>
      <c r="M293" s="113">
        <v>1</v>
      </c>
      <c r="N293" s="114">
        <v>0</v>
      </c>
      <c r="O293" s="114">
        <v>0</v>
      </c>
      <c r="P293" s="114">
        <v>0</v>
      </c>
      <c r="Q293" s="112">
        <v>6</v>
      </c>
      <c r="R293" s="177">
        <v>4.1379999999999999</v>
      </c>
      <c r="S293" s="113">
        <v>2</v>
      </c>
      <c r="T293" s="177">
        <v>1.379</v>
      </c>
      <c r="U293" s="113">
        <v>0</v>
      </c>
      <c r="V293" s="177">
        <v>0</v>
      </c>
      <c r="W293" s="177">
        <v>13.5</v>
      </c>
      <c r="X293" s="183">
        <v>16.899999999999999</v>
      </c>
      <c r="Y293" s="112">
        <v>2</v>
      </c>
      <c r="Z293" s="113">
        <v>22</v>
      </c>
      <c r="AA293" s="113">
        <v>72</v>
      </c>
      <c r="AB293" s="113">
        <v>43</v>
      </c>
      <c r="AC293" s="113">
        <v>4</v>
      </c>
      <c r="AD293" s="113">
        <v>2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 x14ac:dyDescent="0.2">
      <c r="A294" s="111" t="s">
        <v>149</v>
      </c>
      <c r="B294" s="111">
        <v>152</v>
      </c>
      <c r="C294" s="112">
        <v>4</v>
      </c>
      <c r="D294" s="113">
        <v>7</v>
      </c>
      <c r="E294" s="113">
        <v>134</v>
      </c>
      <c r="F294" s="113">
        <v>0</v>
      </c>
      <c r="G294" s="113">
        <v>6</v>
      </c>
      <c r="H294" s="113">
        <v>0</v>
      </c>
      <c r="I294" s="113">
        <v>1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7</v>
      </c>
      <c r="R294" s="177">
        <v>4.6050000000000004</v>
      </c>
      <c r="S294" s="113">
        <v>1</v>
      </c>
      <c r="T294" s="177">
        <v>0.65800000000000003</v>
      </c>
      <c r="U294" s="113">
        <v>0</v>
      </c>
      <c r="V294" s="177">
        <v>0</v>
      </c>
      <c r="W294" s="177">
        <v>13.2</v>
      </c>
      <c r="X294" s="183">
        <v>17.100000000000001</v>
      </c>
      <c r="Y294" s="112">
        <v>3</v>
      </c>
      <c r="Z294" s="113">
        <v>31</v>
      </c>
      <c r="AA294" s="113">
        <v>67</v>
      </c>
      <c r="AB294" s="113">
        <v>44</v>
      </c>
      <c r="AC294" s="113">
        <v>6</v>
      </c>
      <c r="AD294" s="113">
        <v>1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 x14ac:dyDescent="0.2">
      <c r="A295" s="111" t="s">
        <v>150</v>
      </c>
      <c r="B295" s="111">
        <v>121</v>
      </c>
      <c r="C295" s="112">
        <v>2</v>
      </c>
      <c r="D295" s="113">
        <v>4</v>
      </c>
      <c r="E295" s="113">
        <v>105</v>
      </c>
      <c r="F295" s="113">
        <v>0</v>
      </c>
      <c r="G295" s="113">
        <v>4</v>
      </c>
      <c r="H295" s="113">
        <v>4</v>
      </c>
      <c r="I295" s="113">
        <v>2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21</v>
      </c>
      <c r="R295" s="177">
        <v>17.36</v>
      </c>
      <c r="S295" s="113">
        <v>5</v>
      </c>
      <c r="T295" s="177">
        <v>4.1319999999999997</v>
      </c>
      <c r="U295" s="113">
        <v>0</v>
      </c>
      <c r="V295" s="177">
        <v>0</v>
      </c>
      <c r="W295" s="177">
        <v>15.6</v>
      </c>
      <c r="X295" s="183">
        <v>20.5</v>
      </c>
      <c r="Y295" s="112">
        <v>0</v>
      </c>
      <c r="Z295" s="113">
        <v>8</v>
      </c>
      <c r="AA295" s="113">
        <v>50</v>
      </c>
      <c r="AB295" s="113">
        <v>42</v>
      </c>
      <c r="AC295" s="113">
        <v>19</v>
      </c>
      <c r="AD295" s="113">
        <v>2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 x14ac:dyDescent="0.2">
      <c r="A296" s="111" t="s">
        <v>151</v>
      </c>
      <c r="B296" s="111">
        <v>117</v>
      </c>
      <c r="C296" s="112">
        <v>1</v>
      </c>
      <c r="D296" s="113">
        <v>7</v>
      </c>
      <c r="E296" s="113">
        <v>100</v>
      </c>
      <c r="F296" s="113">
        <v>2</v>
      </c>
      <c r="G296" s="113">
        <v>3</v>
      </c>
      <c r="H296" s="113">
        <v>4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24</v>
      </c>
      <c r="R296" s="177">
        <v>20.51</v>
      </c>
      <c r="S296" s="113">
        <v>5</v>
      </c>
      <c r="T296" s="177">
        <v>4.274</v>
      </c>
      <c r="U296" s="113">
        <v>1</v>
      </c>
      <c r="V296" s="177">
        <v>0.85499999999999998</v>
      </c>
      <c r="W296" s="177">
        <v>16.2</v>
      </c>
      <c r="X296" s="183">
        <v>20.6</v>
      </c>
      <c r="Y296" s="112">
        <v>2</v>
      </c>
      <c r="Z296" s="113">
        <v>5</v>
      </c>
      <c r="AA296" s="113">
        <v>42</v>
      </c>
      <c r="AB296" s="113">
        <v>44</v>
      </c>
      <c r="AC296" s="113">
        <v>21</v>
      </c>
      <c r="AD296" s="113">
        <v>2</v>
      </c>
      <c r="AE296" s="113">
        <v>0</v>
      </c>
      <c r="AF296" s="113">
        <v>1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 x14ac:dyDescent="0.2">
      <c r="A297" s="111" t="s">
        <v>152</v>
      </c>
      <c r="B297" s="111">
        <v>115</v>
      </c>
      <c r="C297" s="112">
        <v>2</v>
      </c>
      <c r="D297" s="113">
        <v>11</v>
      </c>
      <c r="E297" s="113">
        <v>97</v>
      </c>
      <c r="F297" s="113">
        <v>0</v>
      </c>
      <c r="G297" s="113">
        <v>3</v>
      </c>
      <c r="H297" s="113">
        <v>1</v>
      </c>
      <c r="I297" s="113">
        <v>1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27</v>
      </c>
      <c r="R297" s="177">
        <v>23.48</v>
      </c>
      <c r="S297" s="113">
        <v>3</v>
      </c>
      <c r="T297" s="177">
        <v>2.609</v>
      </c>
      <c r="U297" s="113">
        <v>0</v>
      </c>
      <c r="V297" s="177">
        <v>0</v>
      </c>
      <c r="W297" s="177">
        <v>16.8</v>
      </c>
      <c r="X297" s="183">
        <v>20.5</v>
      </c>
      <c r="Y297" s="112">
        <v>0</v>
      </c>
      <c r="Z297" s="113">
        <v>2</v>
      </c>
      <c r="AA297" s="113">
        <v>37</v>
      </c>
      <c r="AB297" s="113">
        <v>49</v>
      </c>
      <c r="AC297" s="113">
        <v>24</v>
      </c>
      <c r="AD297" s="113">
        <v>2</v>
      </c>
      <c r="AE297" s="113">
        <v>1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 x14ac:dyDescent="0.2">
      <c r="A298" s="111" t="s">
        <v>153</v>
      </c>
      <c r="B298" s="111">
        <v>97</v>
      </c>
      <c r="C298" s="112">
        <v>1</v>
      </c>
      <c r="D298" s="113">
        <v>6</v>
      </c>
      <c r="E298" s="113">
        <v>86</v>
      </c>
      <c r="F298" s="113">
        <v>2</v>
      </c>
      <c r="G298" s="113">
        <v>1</v>
      </c>
      <c r="H298" s="113">
        <v>1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23</v>
      </c>
      <c r="R298" s="177">
        <v>23.71</v>
      </c>
      <c r="S298" s="113">
        <v>9</v>
      </c>
      <c r="T298" s="177">
        <v>9.2780000000000005</v>
      </c>
      <c r="U298" s="113">
        <v>0</v>
      </c>
      <c r="V298" s="177">
        <v>0</v>
      </c>
      <c r="W298" s="177">
        <v>17.399999999999999</v>
      </c>
      <c r="X298" s="183">
        <v>22.2</v>
      </c>
      <c r="Y298" s="112">
        <v>0</v>
      </c>
      <c r="Z298" s="113">
        <v>1</v>
      </c>
      <c r="AA298" s="113">
        <v>35</v>
      </c>
      <c r="AB298" s="113">
        <v>38</v>
      </c>
      <c r="AC298" s="113">
        <v>15</v>
      </c>
      <c r="AD298" s="113">
        <v>6</v>
      </c>
      <c r="AE298" s="113">
        <v>2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 x14ac:dyDescent="0.2">
      <c r="A299" s="111" t="s">
        <v>154</v>
      </c>
      <c r="B299" s="111">
        <v>85</v>
      </c>
      <c r="C299" s="112">
        <v>1</v>
      </c>
      <c r="D299" s="113">
        <v>5</v>
      </c>
      <c r="E299" s="113">
        <v>72</v>
      </c>
      <c r="F299" s="113">
        <v>0</v>
      </c>
      <c r="G299" s="113">
        <v>3</v>
      </c>
      <c r="H299" s="113">
        <v>4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18</v>
      </c>
      <c r="R299" s="177">
        <v>21.18</v>
      </c>
      <c r="S299" s="113">
        <v>7</v>
      </c>
      <c r="T299" s="177">
        <v>8.2349999999999994</v>
      </c>
      <c r="U299" s="113">
        <v>0</v>
      </c>
      <c r="V299" s="177">
        <v>0</v>
      </c>
      <c r="W299" s="177">
        <v>16.7</v>
      </c>
      <c r="X299" s="183">
        <v>21.6</v>
      </c>
      <c r="Y299" s="112">
        <v>0</v>
      </c>
      <c r="Z299" s="113">
        <v>1</v>
      </c>
      <c r="AA299" s="113">
        <v>34</v>
      </c>
      <c r="AB299" s="113">
        <v>32</v>
      </c>
      <c r="AC299" s="113">
        <v>12</v>
      </c>
      <c r="AD299" s="113">
        <v>4</v>
      </c>
      <c r="AE299" s="113">
        <v>2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 x14ac:dyDescent="0.2">
      <c r="A300" s="111" t="s">
        <v>155</v>
      </c>
      <c r="B300" s="111">
        <v>71</v>
      </c>
      <c r="C300" s="112">
        <v>2</v>
      </c>
      <c r="D300" s="113">
        <v>10</v>
      </c>
      <c r="E300" s="113">
        <v>48</v>
      </c>
      <c r="F300" s="113">
        <v>0</v>
      </c>
      <c r="G300" s="113">
        <v>3</v>
      </c>
      <c r="H300" s="113">
        <v>4</v>
      </c>
      <c r="I300" s="113">
        <v>4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17</v>
      </c>
      <c r="R300" s="177">
        <v>23.94</v>
      </c>
      <c r="S300" s="113">
        <v>7</v>
      </c>
      <c r="T300" s="177">
        <v>9.859</v>
      </c>
      <c r="U300" s="113">
        <v>0</v>
      </c>
      <c r="V300" s="177">
        <v>0</v>
      </c>
      <c r="W300" s="177">
        <v>17.3</v>
      </c>
      <c r="X300" s="183">
        <v>22</v>
      </c>
      <c r="Y300" s="112">
        <v>0</v>
      </c>
      <c r="Z300" s="113">
        <v>3</v>
      </c>
      <c r="AA300" s="113">
        <v>21</v>
      </c>
      <c r="AB300" s="113">
        <v>30</v>
      </c>
      <c r="AC300" s="113">
        <v>12</v>
      </c>
      <c r="AD300" s="113">
        <v>4</v>
      </c>
      <c r="AE300" s="113">
        <v>1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 x14ac:dyDescent="0.2">
      <c r="A301" s="111" t="s">
        <v>156</v>
      </c>
      <c r="B301" s="111">
        <v>72</v>
      </c>
      <c r="C301" s="112">
        <v>0</v>
      </c>
      <c r="D301" s="113">
        <v>7</v>
      </c>
      <c r="E301" s="113">
        <v>63</v>
      </c>
      <c r="F301" s="113">
        <v>0</v>
      </c>
      <c r="G301" s="113">
        <v>0</v>
      </c>
      <c r="H301" s="113">
        <v>2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18</v>
      </c>
      <c r="R301" s="177">
        <v>25</v>
      </c>
      <c r="S301" s="113">
        <v>6</v>
      </c>
      <c r="T301" s="177">
        <v>8.3330000000000002</v>
      </c>
      <c r="U301" s="113">
        <v>0</v>
      </c>
      <c r="V301" s="177">
        <v>0</v>
      </c>
      <c r="W301" s="177">
        <v>17.100000000000001</v>
      </c>
      <c r="X301" s="183">
        <v>21.4</v>
      </c>
      <c r="Y301" s="112">
        <v>2</v>
      </c>
      <c r="Z301" s="113">
        <v>2</v>
      </c>
      <c r="AA301" s="113">
        <v>18</v>
      </c>
      <c r="AB301" s="113">
        <v>32</v>
      </c>
      <c r="AC301" s="113">
        <v>15</v>
      </c>
      <c r="AD301" s="113">
        <v>3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 x14ac:dyDescent="0.2">
      <c r="A302" s="111" t="s">
        <v>157</v>
      </c>
      <c r="B302" s="111">
        <v>59</v>
      </c>
      <c r="C302" s="112">
        <v>2</v>
      </c>
      <c r="D302" s="113">
        <v>1</v>
      </c>
      <c r="E302" s="113">
        <v>53</v>
      </c>
      <c r="F302" s="113">
        <v>0</v>
      </c>
      <c r="G302" s="113">
        <v>1</v>
      </c>
      <c r="H302" s="113">
        <v>1</v>
      </c>
      <c r="I302" s="113">
        <v>1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11</v>
      </c>
      <c r="R302" s="177">
        <v>18.64</v>
      </c>
      <c r="S302" s="113">
        <v>1</v>
      </c>
      <c r="T302" s="177">
        <v>1.6950000000000001</v>
      </c>
      <c r="U302" s="113">
        <v>0</v>
      </c>
      <c r="V302" s="177">
        <v>0</v>
      </c>
      <c r="W302" s="177">
        <v>16.399999999999999</v>
      </c>
      <c r="X302" s="183">
        <v>20.399999999999999</v>
      </c>
      <c r="Y302" s="112">
        <v>0</v>
      </c>
      <c r="Z302" s="113">
        <v>1</v>
      </c>
      <c r="AA302" s="113">
        <v>19</v>
      </c>
      <c r="AB302" s="113">
        <v>28</v>
      </c>
      <c r="AC302" s="113">
        <v>10</v>
      </c>
      <c r="AD302" s="113">
        <v>1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 x14ac:dyDescent="0.2">
      <c r="A303" s="111" t="s">
        <v>158</v>
      </c>
      <c r="B303" s="111">
        <v>68</v>
      </c>
      <c r="C303" s="112">
        <v>1</v>
      </c>
      <c r="D303" s="113">
        <v>3</v>
      </c>
      <c r="E303" s="113">
        <v>59</v>
      </c>
      <c r="F303" s="113">
        <v>0</v>
      </c>
      <c r="G303" s="113">
        <v>1</v>
      </c>
      <c r="H303" s="113">
        <v>2</v>
      </c>
      <c r="I303" s="113">
        <v>1</v>
      </c>
      <c r="J303" s="113">
        <v>0</v>
      </c>
      <c r="K303" s="113">
        <v>0</v>
      </c>
      <c r="L303" s="113">
        <v>1</v>
      </c>
      <c r="M303" s="113">
        <v>0</v>
      </c>
      <c r="N303" s="114">
        <v>0</v>
      </c>
      <c r="O303" s="114">
        <v>0</v>
      </c>
      <c r="P303" s="114">
        <v>0</v>
      </c>
      <c r="Q303" s="112">
        <v>14</v>
      </c>
      <c r="R303" s="177">
        <v>20.59</v>
      </c>
      <c r="S303" s="113">
        <v>3</v>
      </c>
      <c r="T303" s="177">
        <v>4.4119999999999999</v>
      </c>
      <c r="U303" s="113">
        <v>0</v>
      </c>
      <c r="V303" s="177">
        <v>0</v>
      </c>
      <c r="W303" s="177">
        <v>17.3</v>
      </c>
      <c r="X303" s="183">
        <v>21</v>
      </c>
      <c r="Y303" s="112">
        <v>0</v>
      </c>
      <c r="Z303" s="113">
        <v>3</v>
      </c>
      <c r="AA303" s="113">
        <v>9</v>
      </c>
      <c r="AB303" s="113">
        <v>42</v>
      </c>
      <c r="AC303" s="113">
        <v>12</v>
      </c>
      <c r="AD303" s="113">
        <v>2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 x14ac:dyDescent="0.2">
      <c r="A304" s="111" t="s">
        <v>159</v>
      </c>
      <c r="B304" s="111">
        <v>60</v>
      </c>
      <c r="C304" s="112">
        <v>3</v>
      </c>
      <c r="D304" s="113">
        <v>4</v>
      </c>
      <c r="E304" s="113">
        <v>42</v>
      </c>
      <c r="F304" s="113">
        <v>0</v>
      </c>
      <c r="G304" s="113">
        <v>4</v>
      </c>
      <c r="H304" s="113">
        <v>4</v>
      </c>
      <c r="I304" s="113">
        <v>3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10</v>
      </c>
      <c r="R304" s="177">
        <v>16.670000000000002</v>
      </c>
      <c r="S304" s="113">
        <v>2</v>
      </c>
      <c r="T304" s="177">
        <v>3.3330000000000002</v>
      </c>
      <c r="U304" s="113">
        <v>0</v>
      </c>
      <c r="V304" s="177">
        <v>0</v>
      </c>
      <c r="W304" s="177">
        <v>16.399999999999999</v>
      </c>
      <c r="X304" s="183">
        <v>20.100000000000001</v>
      </c>
      <c r="Y304" s="112">
        <v>1</v>
      </c>
      <c r="Z304" s="113">
        <v>3</v>
      </c>
      <c r="AA304" s="113">
        <v>18</v>
      </c>
      <c r="AB304" s="113">
        <v>28</v>
      </c>
      <c r="AC304" s="113">
        <v>8</v>
      </c>
      <c r="AD304" s="113">
        <v>2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 x14ac:dyDescent="0.2">
      <c r="A305" s="111" t="s">
        <v>160</v>
      </c>
      <c r="B305" s="111">
        <v>59</v>
      </c>
      <c r="C305" s="112">
        <v>3</v>
      </c>
      <c r="D305" s="113">
        <v>2</v>
      </c>
      <c r="E305" s="113">
        <v>46</v>
      </c>
      <c r="F305" s="113">
        <v>0</v>
      </c>
      <c r="G305" s="113">
        <v>2</v>
      </c>
      <c r="H305" s="113">
        <v>3</v>
      </c>
      <c r="I305" s="113">
        <v>3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13</v>
      </c>
      <c r="R305" s="177">
        <v>22.03</v>
      </c>
      <c r="S305" s="113">
        <v>5</v>
      </c>
      <c r="T305" s="177">
        <v>8.4749999999999996</v>
      </c>
      <c r="U305" s="113">
        <v>0</v>
      </c>
      <c r="V305" s="177">
        <v>0</v>
      </c>
      <c r="W305" s="177">
        <v>17.600000000000001</v>
      </c>
      <c r="X305" s="183">
        <v>21.5</v>
      </c>
      <c r="Y305" s="112">
        <v>0</v>
      </c>
      <c r="Z305" s="113">
        <v>1</v>
      </c>
      <c r="AA305" s="113">
        <v>16</v>
      </c>
      <c r="AB305" s="113">
        <v>29</v>
      </c>
      <c r="AC305" s="113">
        <v>10</v>
      </c>
      <c r="AD305" s="113">
        <v>2</v>
      </c>
      <c r="AE305" s="113">
        <v>1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 x14ac:dyDescent="0.2">
      <c r="A306" s="111" t="s">
        <v>161</v>
      </c>
      <c r="B306" s="111">
        <v>52</v>
      </c>
      <c r="C306" s="112">
        <v>1</v>
      </c>
      <c r="D306" s="113">
        <v>0</v>
      </c>
      <c r="E306" s="113">
        <v>45</v>
      </c>
      <c r="F306" s="113">
        <v>0</v>
      </c>
      <c r="G306" s="113">
        <v>1</v>
      </c>
      <c r="H306" s="113">
        <v>1</v>
      </c>
      <c r="I306" s="113">
        <v>4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11</v>
      </c>
      <c r="R306" s="177">
        <v>21.15</v>
      </c>
      <c r="S306" s="113">
        <v>1</v>
      </c>
      <c r="T306" s="177">
        <v>1.923</v>
      </c>
      <c r="U306" s="113">
        <v>1</v>
      </c>
      <c r="V306" s="177">
        <v>1.923</v>
      </c>
      <c r="W306" s="177">
        <v>16.5</v>
      </c>
      <c r="X306" s="183">
        <v>21</v>
      </c>
      <c r="Y306" s="112">
        <v>0</v>
      </c>
      <c r="Z306" s="113">
        <v>1</v>
      </c>
      <c r="AA306" s="113">
        <v>18</v>
      </c>
      <c r="AB306" s="113">
        <v>22</v>
      </c>
      <c r="AC306" s="113">
        <v>10</v>
      </c>
      <c r="AD306" s="113">
        <v>0</v>
      </c>
      <c r="AE306" s="113">
        <v>0</v>
      </c>
      <c r="AF306" s="113">
        <v>1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 x14ac:dyDescent="0.2">
      <c r="A307" s="111" t="s">
        <v>162</v>
      </c>
      <c r="B307" s="111">
        <v>34</v>
      </c>
      <c r="C307" s="112">
        <v>1</v>
      </c>
      <c r="D307" s="113">
        <v>3</v>
      </c>
      <c r="E307" s="113">
        <v>27</v>
      </c>
      <c r="F307" s="113">
        <v>0</v>
      </c>
      <c r="G307" s="113">
        <v>0</v>
      </c>
      <c r="H307" s="113">
        <v>3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11</v>
      </c>
      <c r="R307" s="177">
        <v>32.35</v>
      </c>
      <c r="S307" s="113">
        <v>2</v>
      </c>
      <c r="T307" s="177">
        <v>5.8819999999999997</v>
      </c>
      <c r="U307" s="113">
        <v>0</v>
      </c>
      <c r="V307" s="177">
        <v>0</v>
      </c>
      <c r="W307" s="177">
        <v>17.600000000000001</v>
      </c>
      <c r="X307" s="183">
        <v>21.6</v>
      </c>
      <c r="Y307" s="112">
        <v>0</v>
      </c>
      <c r="Z307" s="113">
        <v>2</v>
      </c>
      <c r="AA307" s="113">
        <v>6</v>
      </c>
      <c r="AB307" s="113">
        <v>15</v>
      </c>
      <c r="AC307" s="113">
        <v>9</v>
      </c>
      <c r="AD307" s="113">
        <v>2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 x14ac:dyDescent="0.2">
      <c r="A308" s="111" t="s">
        <v>163</v>
      </c>
      <c r="B308" s="111">
        <v>27</v>
      </c>
      <c r="C308" s="112">
        <v>4</v>
      </c>
      <c r="D308" s="113">
        <v>0</v>
      </c>
      <c r="E308" s="113">
        <v>19</v>
      </c>
      <c r="F308" s="113">
        <v>0</v>
      </c>
      <c r="G308" s="113">
        <v>0</v>
      </c>
      <c r="H308" s="113">
        <v>3</v>
      </c>
      <c r="I308" s="113">
        <v>1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3</v>
      </c>
      <c r="R308" s="177">
        <v>11.11</v>
      </c>
      <c r="S308" s="113">
        <v>0</v>
      </c>
      <c r="T308" s="177">
        <v>0</v>
      </c>
      <c r="U308" s="113">
        <v>0</v>
      </c>
      <c r="V308" s="177">
        <v>0</v>
      </c>
      <c r="W308" s="177">
        <v>15.4</v>
      </c>
      <c r="X308" s="183">
        <v>19.8</v>
      </c>
      <c r="Y308" s="112">
        <v>0</v>
      </c>
      <c r="Z308" s="113">
        <v>2</v>
      </c>
      <c r="AA308" s="113">
        <v>9</v>
      </c>
      <c r="AB308" s="113">
        <v>13</v>
      </c>
      <c r="AC308" s="113">
        <v>3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 x14ac:dyDescent="0.2">
      <c r="A309" s="111" t="s">
        <v>164</v>
      </c>
      <c r="B309" s="111">
        <v>23</v>
      </c>
      <c r="C309" s="112">
        <v>0</v>
      </c>
      <c r="D309" s="113">
        <v>0</v>
      </c>
      <c r="E309" s="113">
        <v>22</v>
      </c>
      <c r="F309" s="113">
        <v>0</v>
      </c>
      <c r="G309" s="113">
        <v>0</v>
      </c>
      <c r="H309" s="113">
        <v>0</v>
      </c>
      <c r="I309" s="113">
        <v>1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11</v>
      </c>
      <c r="R309" s="177">
        <v>47.83</v>
      </c>
      <c r="S309" s="113">
        <v>7</v>
      </c>
      <c r="T309" s="177">
        <v>30.43</v>
      </c>
      <c r="U309" s="113">
        <v>0</v>
      </c>
      <c r="V309" s="177">
        <v>0</v>
      </c>
      <c r="W309" s="177">
        <v>20.2</v>
      </c>
      <c r="X309" s="183">
        <v>28.6</v>
      </c>
      <c r="Y309" s="112">
        <v>0</v>
      </c>
      <c r="Z309" s="113">
        <v>0</v>
      </c>
      <c r="AA309" s="113">
        <v>6</v>
      </c>
      <c r="AB309" s="113">
        <v>6</v>
      </c>
      <c r="AC309" s="113">
        <v>4</v>
      </c>
      <c r="AD309" s="113">
        <v>6</v>
      </c>
      <c r="AE309" s="113">
        <v>1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 x14ac:dyDescent="0.2">
      <c r="A310" s="111" t="s">
        <v>165</v>
      </c>
      <c r="B310" s="111">
        <v>31</v>
      </c>
      <c r="C310" s="112">
        <v>2</v>
      </c>
      <c r="D310" s="113">
        <v>2</v>
      </c>
      <c r="E310" s="113">
        <v>25</v>
      </c>
      <c r="F310" s="113">
        <v>0</v>
      </c>
      <c r="G310" s="113">
        <v>0</v>
      </c>
      <c r="H310" s="113">
        <v>1</v>
      </c>
      <c r="I310" s="113">
        <v>1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9</v>
      </c>
      <c r="R310" s="177">
        <v>29.03</v>
      </c>
      <c r="S310" s="113">
        <v>2</v>
      </c>
      <c r="T310" s="177">
        <v>6.452</v>
      </c>
      <c r="U310" s="113">
        <v>0</v>
      </c>
      <c r="V310" s="177">
        <v>0</v>
      </c>
      <c r="W310" s="177">
        <v>17.899999999999999</v>
      </c>
      <c r="X310" s="183">
        <v>22.9</v>
      </c>
      <c r="Y310" s="112">
        <v>0</v>
      </c>
      <c r="Z310" s="113">
        <v>0</v>
      </c>
      <c r="AA310" s="113">
        <v>9</v>
      </c>
      <c r="AB310" s="113">
        <v>13</v>
      </c>
      <c r="AC310" s="113">
        <v>8</v>
      </c>
      <c r="AD310" s="113">
        <v>1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 x14ac:dyDescent="0.2">
      <c r="A311" s="141" t="s">
        <v>166</v>
      </c>
      <c r="B311" s="141">
        <v>24</v>
      </c>
      <c r="C311" s="142">
        <v>0</v>
      </c>
      <c r="D311" s="143">
        <v>3</v>
      </c>
      <c r="E311" s="143">
        <v>19</v>
      </c>
      <c r="F311" s="143">
        <v>0</v>
      </c>
      <c r="G311" s="143">
        <v>0</v>
      </c>
      <c r="H311" s="143">
        <v>2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13</v>
      </c>
      <c r="R311" s="178">
        <v>54.17</v>
      </c>
      <c r="S311" s="143">
        <v>7</v>
      </c>
      <c r="T311" s="178">
        <v>29.17</v>
      </c>
      <c r="U311" s="143">
        <v>1</v>
      </c>
      <c r="V311" s="178">
        <v>4.1669999999999998</v>
      </c>
      <c r="W311" s="178">
        <v>20.399999999999999</v>
      </c>
      <c r="X311" s="184">
        <v>25.7</v>
      </c>
      <c r="Y311" s="142">
        <v>0</v>
      </c>
      <c r="Z311" s="143">
        <v>0</v>
      </c>
      <c r="AA311" s="143">
        <v>6</v>
      </c>
      <c r="AB311" s="143">
        <v>5</v>
      </c>
      <c r="AC311" s="143">
        <v>8</v>
      </c>
      <c r="AD311" s="143">
        <v>4</v>
      </c>
      <c r="AE311" s="143">
        <v>0</v>
      </c>
      <c r="AF311" s="143">
        <v>1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 x14ac:dyDescent="0.2">
      <c r="A312" s="116" t="s">
        <v>167</v>
      </c>
      <c r="B312" s="117">
        <v>7321</v>
      </c>
      <c r="C312" s="118">
        <v>160</v>
      </c>
      <c r="D312" s="119">
        <v>142</v>
      </c>
      <c r="E312" s="119">
        <v>6296</v>
      </c>
      <c r="F312" s="119">
        <v>32</v>
      </c>
      <c r="G312" s="119">
        <v>600</v>
      </c>
      <c r="H312" s="119">
        <v>52</v>
      </c>
      <c r="I312" s="119">
        <v>12</v>
      </c>
      <c r="J312" s="119">
        <v>14</v>
      </c>
      <c r="K312" s="119">
        <v>8</v>
      </c>
      <c r="L312" s="119">
        <v>2</v>
      </c>
      <c r="M312" s="119">
        <v>2</v>
      </c>
      <c r="N312" s="120">
        <v>0</v>
      </c>
      <c r="O312" s="120">
        <v>1</v>
      </c>
      <c r="P312" s="120">
        <v>0</v>
      </c>
      <c r="Q312" s="118">
        <v>686</v>
      </c>
      <c r="R312" s="179">
        <v>9.3699999999999992</v>
      </c>
      <c r="S312" s="119">
        <v>129</v>
      </c>
      <c r="T312" s="179">
        <v>1.762</v>
      </c>
      <c r="U312" s="119">
        <v>23</v>
      </c>
      <c r="V312" s="179">
        <v>0.314</v>
      </c>
      <c r="W312" s="179">
        <v>14.4</v>
      </c>
      <c r="X312" s="185">
        <v>18.8</v>
      </c>
      <c r="Y312" s="121">
        <v>153</v>
      </c>
      <c r="Z312" s="122">
        <v>1276</v>
      </c>
      <c r="AA312" s="122">
        <v>2492</v>
      </c>
      <c r="AB312" s="122">
        <v>2714</v>
      </c>
      <c r="AC312" s="122">
        <v>601</v>
      </c>
      <c r="AD312" s="122">
        <v>57</v>
      </c>
      <c r="AE312" s="122">
        <v>5</v>
      </c>
      <c r="AF312" s="122">
        <v>7</v>
      </c>
      <c r="AG312" s="122">
        <v>0</v>
      </c>
      <c r="AH312" s="122">
        <v>0</v>
      </c>
      <c r="AI312" s="122">
        <v>4</v>
      </c>
      <c r="AJ312" s="122">
        <v>0</v>
      </c>
      <c r="AK312" s="122">
        <v>4</v>
      </c>
      <c r="AL312" s="122">
        <v>4</v>
      </c>
      <c r="AM312" s="122">
        <v>0</v>
      </c>
      <c r="AN312" s="122">
        <v>0</v>
      </c>
      <c r="AO312" s="122">
        <v>0</v>
      </c>
      <c r="AP312" s="122">
        <v>0</v>
      </c>
      <c r="AQ312" s="122">
        <v>4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 x14ac:dyDescent="0.2">
      <c r="A313" s="125" t="s">
        <v>168</v>
      </c>
      <c r="B313" s="126">
        <v>8860</v>
      </c>
      <c r="C313" s="127">
        <v>194</v>
      </c>
      <c r="D313" s="128">
        <v>219</v>
      </c>
      <c r="E313" s="128">
        <v>7598</v>
      </c>
      <c r="F313" s="128">
        <v>41</v>
      </c>
      <c r="G313" s="128">
        <v>667</v>
      </c>
      <c r="H313" s="128">
        <v>86</v>
      </c>
      <c r="I313" s="128">
        <v>25</v>
      </c>
      <c r="J313" s="128">
        <v>14</v>
      </c>
      <c r="K313" s="128">
        <v>8</v>
      </c>
      <c r="L313" s="128">
        <v>4</v>
      </c>
      <c r="M313" s="128">
        <v>3</v>
      </c>
      <c r="N313" s="129">
        <v>0</v>
      </c>
      <c r="O313" s="129">
        <v>1</v>
      </c>
      <c r="P313" s="129">
        <v>0</v>
      </c>
      <c r="Q313" s="127">
        <v>1026</v>
      </c>
      <c r="R313" s="180">
        <v>11.58</v>
      </c>
      <c r="S313" s="128">
        <v>215</v>
      </c>
      <c r="T313" s="180">
        <v>2.427</v>
      </c>
      <c r="U313" s="128">
        <v>26</v>
      </c>
      <c r="V313" s="180">
        <v>0.29299999999999998</v>
      </c>
      <c r="W313" s="180">
        <v>14.8</v>
      </c>
      <c r="X313" s="186">
        <v>19.3</v>
      </c>
      <c r="Y313" s="130">
        <v>163</v>
      </c>
      <c r="Z313" s="131">
        <v>1377</v>
      </c>
      <c r="AA313" s="131">
        <v>3012</v>
      </c>
      <c r="AB313" s="131">
        <v>3282</v>
      </c>
      <c r="AC313" s="131">
        <v>881</v>
      </c>
      <c r="AD313" s="131">
        <v>105</v>
      </c>
      <c r="AE313" s="131">
        <v>14</v>
      </c>
      <c r="AF313" s="131">
        <v>10</v>
      </c>
      <c r="AG313" s="131">
        <v>0</v>
      </c>
      <c r="AH313" s="131">
        <v>0</v>
      </c>
      <c r="AI313" s="131">
        <v>4</v>
      </c>
      <c r="AJ313" s="131">
        <v>0</v>
      </c>
      <c r="AK313" s="131">
        <v>4</v>
      </c>
      <c r="AL313" s="131">
        <v>4</v>
      </c>
      <c r="AM313" s="131">
        <v>0</v>
      </c>
      <c r="AN313" s="131">
        <v>0</v>
      </c>
      <c r="AO313" s="131">
        <v>0</v>
      </c>
      <c r="AP313" s="131">
        <v>0</v>
      </c>
      <c r="AQ313" s="131">
        <v>4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 x14ac:dyDescent="0.2">
      <c r="A314" s="125" t="s">
        <v>169</v>
      </c>
      <c r="B314" s="126">
        <v>9170</v>
      </c>
      <c r="C314" s="127">
        <v>208</v>
      </c>
      <c r="D314" s="128">
        <v>233</v>
      </c>
      <c r="E314" s="128">
        <v>7843</v>
      </c>
      <c r="F314" s="128">
        <v>41</v>
      </c>
      <c r="G314" s="128">
        <v>674</v>
      </c>
      <c r="H314" s="128">
        <v>103</v>
      </c>
      <c r="I314" s="128">
        <v>38</v>
      </c>
      <c r="J314" s="128">
        <v>14</v>
      </c>
      <c r="K314" s="128">
        <v>8</v>
      </c>
      <c r="L314" s="128">
        <v>4</v>
      </c>
      <c r="M314" s="128">
        <v>3</v>
      </c>
      <c r="N314" s="129">
        <v>0</v>
      </c>
      <c r="O314" s="129">
        <v>1</v>
      </c>
      <c r="P314" s="129">
        <v>0</v>
      </c>
      <c r="Q314" s="127">
        <v>1107</v>
      </c>
      <c r="R314" s="180">
        <v>12.07</v>
      </c>
      <c r="S314" s="128">
        <v>241</v>
      </c>
      <c r="T314" s="180">
        <v>2.6280000000000001</v>
      </c>
      <c r="U314" s="128">
        <v>28</v>
      </c>
      <c r="V314" s="180">
        <v>0.30499999999999999</v>
      </c>
      <c r="W314" s="180">
        <v>14.8</v>
      </c>
      <c r="X314" s="186">
        <v>19.3</v>
      </c>
      <c r="Y314" s="130">
        <v>164</v>
      </c>
      <c r="Z314" s="131">
        <v>1386</v>
      </c>
      <c r="AA314" s="131">
        <v>3100</v>
      </c>
      <c r="AB314" s="131">
        <v>3413</v>
      </c>
      <c r="AC314" s="131">
        <v>941</v>
      </c>
      <c r="AD314" s="131">
        <v>122</v>
      </c>
      <c r="AE314" s="131">
        <v>16</v>
      </c>
      <c r="AF314" s="131">
        <v>12</v>
      </c>
      <c r="AG314" s="131">
        <v>0</v>
      </c>
      <c r="AH314" s="131">
        <v>0</v>
      </c>
      <c r="AI314" s="131">
        <v>4</v>
      </c>
      <c r="AJ314" s="131">
        <v>0</v>
      </c>
      <c r="AK314" s="131">
        <v>4</v>
      </c>
      <c r="AL314" s="131">
        <v>4</v>
      </c>
      <c r="AM314" s="131">
        <v>0</v>
      </c>
      <c r="AN314" s="131">
        <v>0</v>
      </c>
      <c r="AO314" s="131">
        <v>0</v>
      </c>
      <c r="AP314" s="131">
        <v>0</v>
      </c>
      <c r="AQ314" s="131">
        <v>4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 x14ac:dyDescent="0.2">
      <c r="A315" s="133" t="s">
        <v>170</v>
      </c>
      <c r="B315" s="134">
        <v>9413</v>
      </c>
      <c r="C315" s="135">
        <v>216</v>
      </c>
      <c r="D315" s="136">
        <v>247</v>
      </c>
      <c r="E315" s="136">
        <v>8050</v>
      </c>
      <c r="F315" s="136">
        <v>41</v>
      </c>
      <c r="G315" s="136">
        <v>684</v>
      </c>
      <c r="H315" s="136">
        <v>105</v>
      </c>
      <c r="I315" s="136">
        <v>40</v>
      </c>
      <c r="J315" s="136">
        <v>14</v>
      </c>
      <c r="K315" s="136">
        <v>8</v>
      </c>
      <c r="L315" s="136">
        <v>4</v>
      </c>
      <c r="M315" s="136">
        <v>3</v>
      </c>
      <c r="N315" s="137">
        <v>0</v>
      </c>
      <c r="O315" s="137">
        <v>1</v>
      </c>
      <c r="P315" s="137">
        <v>0</v>
      </c>
      <c r="Q315" s="135">
        <v>1210</v>
      </c>
      <c r="R315" s="181">
        <v>12.85</v>
      </c>
      <c r="S315" s="136">
        <v>284</v>
      </c>
      <c r="T315" s="181">
        <v>3.0169999999999999</v>
      </c>
      <c r="U315" s="136">
        <v>30</v>
      </c>
      <c r="V315" s="181">
        <v>0.31900000000000001</v>
      </c>
      <c r="W315" s="181">
        <v>15</v>
      </c>
      <c r="X315" s="187">
        <v>19.600000000000001</v>
      </c>
      <c r="Y315" s="138">
        <v>164</v>
      </c>
      <c r="Z315" s="139">
        <v>1389</v>
      </c>
      <c r="AA315" s="139">
        <v>3138</v>
      </c>
      <c r="AB315" s="139">
        <v>3512</v>
      </c>
      <c r="AC315" s="139">
        <v>1009</v>
      </c>
      <c r="AD315" s="139">
        <v>146</v>
      </c>
      <c r="AE315" s="139">
        <v>25</v>
      </c>
      <c r="AF315" s="139">
        <v>14</v>
      </c>
      <c r="AG315" s="139">
        <v>0</v>
      </c>
      <c r="AH315" s="139">
        <v>0</v>
      </c>
      <c r="AI315" s="139">
        <v>4</v>
      </c>
      <c r="AJ315" s="139">
        <v>0</v>
      </c>
      <c r="AK315" s="139">
        <v>4</v>
      </c>
      <c r="AL315" s="139">
        <v>4</v>
      </c>
      <c r="AM315" s="139">
        <v>0</v>
      </c>
      <c r="AN315" s="139">
        <v>0</v>
      </c>
      <c r="AO315" s="139">
        <v>0</v>
      </c>
      <c r="AP315" s="139">
        <v>0</v>
      </c>
      <c r="AQ315" s="139">
        <v>4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">
      <c r="B316" s="175" t="e">
        <v>#VALUE!</v>
      </c>
      <c r="C316" s="35" t="s">
        <v>173</v>
      </c>
      <c r="Y316" s="35" t="s">
        <v>173</v>
      </c>
    </row>
    <row r="317" spans="1:52" s="2" customFormat="1" ht="12.6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 x14ac:dyDescent="0.2">
      <c r="A320" s="105" t="s">
        <v>70</v>
      </c>
      <c r="B320" s="105">
        <v>26</v>
      </c>
      <c r="C320" s="106">
        <v>1</v>
      </c>
      <c r="D320" s="107">
        <v>3</v>
      </c>
      <c r="E320" s="107">
        <v>19</v>
      </c>
      <c r="F320" s="107">
        <v>0</v>
      </c>
      <c r="G320" s="107">
        <v>0</v>
      </c>
      <c r="H320" s="107">
        <v>1</v>
      </c>
      <c r="I320" s="107">
        <v>2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6</v>
      </c>
      <c r="R320" s="176">
        <v>23.08</v>
      </c>
      <c r="S320" s="107">
        <v>4</v>
      </c>
      <c r="T320" s="176">
        <v>15.38</v>
      </c>
      <c r="U320" s="107">
        <v>0</v>
      </c>
      <c r="V320" s="176">
        <v>0</v>
      </c>
      <c r="W320" s="176">
        <v>19.3</v>
      </c>
      <c r="X320" s="182">
        <v>24.4</v>
      </c>
      <c r="Y320" s="106">
        <v>0</v>
      </c>
      <c r="Z320" s="107">
        <v>1</v>
      </c>
      <c r="AA320" s="107">
        <v>0</v>
      </c>
      <c r="AB320" s="107">
        <v>19</v>
      </c>
      <c r="AC320" s="107">
        <v>3</v>
      </c>
      <c r="AD320" s="107">
        <v>3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 x14ac:dyDescent="0.2">
      <c r="A321" s="111" t="s">
        <v>72</v>
      </c>
      <c r="B321" s="111">
        <v>14</v>
      </c>
      <c r="C321" s="112">
        <v>0</v>
      </c>
      <c r="D321" s="113">
        <v>0</v>
      </c>
      <c r="E321" s="113">
        <v>11</v>
      </c>
      <c r="F321" s="113">
        <v>0</v>
      </c>
      <c r="G321" s="113">
        <v>2</v>
      </c>
      <c r="H321" s="113">
        <v>1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2</v>
      </c>
      <c r="R321" s="177">
        <v>14.29</v>
      </c>
      <c r="S321" s="113">
        <v>0</v>
      </c>
      <c r="T321" s="177">
        <v>0</v>
      </c>
      <c r="U321" s="113">
        <v>0</v>
      </c>
      <c r="V321" s="177">
        <v>0</v>
      </c>
      <c r="W321" s="177">
        <v>17.2</v>
      </c>
      <c r="X321" s="183">
        <v>21.2</v>
      </c>
      <c r="Y321" s="112">
        <v>0</v>
      </c>
      <c r="Z321" s="113">
        <v>0</v>
      </c>
      <c r="AA321" s="113">
        <v>4</v>
      </c>
      <c r="AB321" s="113">
        <v>8</v>
      </c>
      <c r="AC321" s="113">
        <v>2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 x14ac:dyDescent="0.2">
      <c r="A322" s="111" t="s">
        <v>73</v>
      </c>
      <c r="B322" s="111">
        <v>14</v>
      </c>
      <c r="C322" s="112">
        <v>0</v>
      </c>
      <c r="D322" s="113">
        <v>1</v>
      </c>
      <c r="E322" s="113">
        <v>12</v>
      </c>
      <c r="F322" s="113">
        <v>0</v>
      </c>
      <c r="G322" s="113">
        <v>0</v>
      </c>
      <c r="H322" s="113">
        <v>0</v>
      </c>
      <c r="I322" s="113">
        <v>1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2</v>
      </c>
      <c r="R322" s="177">
        <v>14.29</v>
      </c>
      <c r="S322" s="113">
        <v>0</v>
      </c>
      <c r="T322" s="177">
        <v>0</v>
      </c>
      <c r="U322" s="113">
        <v>0</v>
      </c>
      <c r="V322" s="177">
        <v>0</v>
      </c>
      <c r="W322" s="177">
        <v>16.899999999999999</v>
      </c>
      <c r="X322" s="183">
        <v>20.3</v>
      </c>
      <c r="Y322" s="112">
        <v>0</v>
      </c>
      <c r="Z322" s="113">
        <v>0</v>
      </c>
      <c r="AA322" s="113">
        <v>3</v>
      </c>
      <c r="AB322" s="113">
        <v>9</v>
      </c>
      <c r="AC322" s="113">
        <v>2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 x14ac:dyDescent="0.2">
      <c r="A323" s="111" t="s">
        <v>74</v>
      </c>
      <c r="B323" s="111">
        <v>11</v>
      </c>
      <c r="C323" s="112">
        <v>0</v>
      </c>
      <c r="D323" s="113">
        <v>0</v>
      </c>
      <c r="E323" s="113">
        <v>9</v>
      </c>
      <c r="F323" s="113">
        <v>0</v>
      </c>
      <c r="G323" s="113">
        <v>1</v>
      </c>
      <c r="H323" s="113">
        <v>0</v>
      </c>
      <c r="I323" s="113">
        <v>1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4</v>
      </c>
      <c r="R323" s="177">
        <v>36.36</v>
      </c>
      <c r="S323" s="113">
        <v>2</v>
      </c>
      <c r="T323" s="177">
        <v>18.18</v>
      </c>
      <c r="U323" s="113">
        <v>0</v>
      </c>
      <c r="V323" s="177">
        <v>0</v>
      </c>
      <c r="W323" s="177">
        <v>20.2</v>
      </c>
      <c r="X323" s="183">
        <v>31</v>
      </c>
      <c r="Y323" s="112">
        <v>0</v>
      </c>
      <c r="Z323" s="113">
        <v>0</v>
      </c>
      <c r="AA323" s="113">
        <v>3</v>
      </c>
      <c r="AB323" s="113">
        <v>4</v>
      </c>
      <c r="AC323" s="113">
        <v>2</v>
      </c>
      <c r="AD323" s="113">
        <v>0</v>
      </c>
      <c r="AE323" s="113">
        <v>2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 x14ac:dyDescent="0.2">
      <c r="A324" s="111" t="s">
        <v>75</v>
      </c>
      <c r="B324" s="111">
        <v>20</v>
      </c>
      <c r="C324" s="112">
        <v>0</v>
      </c>
      <c r="D324" s="113">
        <v>2</v>
      </c>
      <c r="E324" s="113">
        <v>15</v>
      </c>
      <c r="F324" s="113">
        <v>0</v>
      </c>
      <c r="G324" s="113">
        <v>1</v>
      </c>
      <c r="H324" s="113">
        <v>2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8</v>
      </c>
      <c r="R324" s="177">
        <v>40</v>
      </c>
      <c r="S324" s="113">
        <v>3</v>
      </c>
      <c r="T324" s="177">
        <v>15</v>
      </c>
      <c r="U324" s="113">
        <v>0</v>
      </c>
      <c r="V324" s="177">
        <v>0</v>
      </c>
      <c r="W324" s="177">
        <v>19.899999999999999</v>
      </c>
      <c r="X324" s="183">
        <v>24.3</v>
      </c>
      <c r="Y324" s="112">
        <v>0</v>
      </c>
      <c r="Z324" s="113">
        <v>0</v>
      </c>
      <c r="AA324" s="113">
        <v>3</v>
      </c>
      <c r="AB324" s="113">
        <v>9</v>
      </c>
      <c r="AC324" s="113">
        <v>6</v>
      </c>
      <c r="AD324" s="113">
        <v>1</v>
      </c>
      <c r="AE324" s="113">
        <v>1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 x14ac:dyDescent="0.2">
      <c r="A325" s="111" t="s">
        <v>76</v>
      </c>
      <c r="B325" s="111">
        <v>12</v>
      </c>
      <c r="C325" s="112">
        <v>0</v>
      </c>
      <c r="D325" s="113">
        <v>1</v>
      </c>
      <c r="E325" s="113">
        <v>11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6</v>
      </c>
      <c r="R325" s="177">
        <v>50</v>
      </c>
      <c r="S325" s="113">
        <v>2</v>
      </c>
      <c r="T325" s="177">
        <v>16.670000000000002</v>
      </c>
      <c r="U325" s="113">
        <v>0</v>
      </c>
      <c r="V325" s="177">
        <v>0</v>
      </c>
      <c r="W325" s="177">
        <v>20.3</v>
      </c>
      <c r="X325" s="183">
        <v>24.7</v>
      </c>
      <c r="Y325" s="112">
        <v>0</v>
      </c>
      <c r="Z325" s="113">
        <v>0</v>
      </c>
      <c r="AA325" s="113">
        <v>2</v>
      </c>
      <c r="AB325" s="113">
        <v>4</v>
      </c>
      <c r="AC325" s="113">
        <v>5</v>
      </c>
      <c r="AD325" s="113">
        <v>1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 x14ac:dyDescent="0.2">
      <c r="A326" s="111" t="s">
        <v>77</v>
      </c>
      <c r="B326" s="111">
        <v>5</v>
      </c>
      <c r="C326" s="112">
        <v>0</v>
      </c>
      <c r="D326" s="113">
        <v>0</v>
      </c>
      <c r="E326" s="113">
        <v>5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4</v>
      </c>
      <c r="R326" s="177">
        <v>80</v>
      </c>
      <c r="S326" s="113">
        <v>0</v>
      </c>
      <c r="T326" s="177">
        <v>0</v>
      </c>
      <c r="U326" s="113">
        <v>0</v>
      </c>
      <c r="V326" s="177">
        <v>0</v>
      </c>
      <c r="W326" s="177">
        <v>19.600000000000001</v>
      </c>
      <c r="X326" s="183" t="s">
        <v>71</v>
      </c>
      <c r="Y326" s="112">
        <v>0</v>
      </c>
      <c r="Z326" s="113">
        <v>0</v>
      </c>
      <c r="AA326" s="113">
        <v>1</v>
      </c>
      <c r="AB326" s="113">
        <v>0</v>
      </c>
      <c r="AC326" s="113">
        <v>4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 x14ac:dyDescent="0.2">
      <c r="A327" s="111" t="s">
        <v>78</v>
      </c>
      <c r="B327" s="111">
        <v>11</v>
      </c>
      <c r="C327" s="112">
        <v>0</v>
      </c>
      <c r="D327" s="113">
        <v>1</v>
      </c>
      <c r="E327" s="113">
        <v>8</v>
      </c>
      <c r="F327" s="113">
        <v>0</v>
      </c>
      <c r="G327" s="113">
        <v>1</v>
      </c>
      <c r="H327" s="113">
        <v>0</v>
      </c>
      <c r="I327" s="113">
        <v>1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4</v>
      </c>
      <c r="R327" s="177">
        <v>36.36</v>
      </c>
      <c r="S327" s="113">
        <v>0</v>
      </c>
      <c r="T327" s="177">
        <v>0</v>
      </c>
      <c r="U327" s="113">
        <v>0</v>
      </c>
      <c r="V327" s="177">
        <v>0</v>
      </c>
      <c r="W327" s="177">
        <v>18.8</v>
      </c>
      <c r="X327" s="183">
        <v>21.5</v>
      </c>
      <c r="Y327" s="112">
        <v>0</v>
      </c>
      <c r="Z327" s="113">
        <v>0</v>
      </c>
      <c r="AA327" s="113">
        <v>0</v>
      </c>
      <c r="AB327" s="113">
        <v>7</v>
      </c>
      <c r="AC327" s="113">
        <v>4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 x14ac:dyDescent="0.2">
      <c r="A328" s="111" t="s">
        <v>79</v>
      </c>
      <c r="B328" s="111">
        <v>13</v>
      </c>
      <c r="C328" s="112">
        <v>0</v>
      </c>
      <c r="D328" s="113">
        <v>2</v>
      </c>
      <c r="E328" s="113">
        <v>10</v>
      </c>
      <c r="F328" s="113">
        <v>0</v>
      </c>
      <c r="G328" s="113">
        <v>0</v>
      </c>
      <c r="H328" s="113">
        <v>0</v>
      </c>
      <c r="I328" s="113">
        <v>1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7</v>
      </c>
      <c r="R328" s="177">
        <v>53.85</v>
      </c>
      <c r="S328" s="113">
        <v>1</v>
      </c>
      <c r="T328" s="177">
        <v>7.6920000000000002</v>
      </c>
      <c r="U328" s="113">
        <v>0</v>
      </c>
      <c r="V328" s="177">
        <v>0</v>
      </c>
      <c r="W328" s="177">
        <v>19.899999999999999</v>
      </c>
      <c r="X328" s="183">
        <v>22.8</v>
      </c>
      <c r="Y328" s="112">
        <v>0</v>
      </c>
      <c r="Z328" s="113">
        <v>0</v>
      </c>
      <c r="AA328" s="113">
        <v>1</v>
      </c>
      <c r="AB328" s="113">
        <v>5</v>
      </c>
      <c r="AC328" s="113">
        <v>6</v>
      </c>
      <c r="AD328" s="113">
        <v>0</v>
      </c>
      <c r="AE328" s="113">
        <v>1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 x14ac:dyDescent="0.2">
      <c r="A329" s="111" t="s">
        <v>80</v>
      </c>
      <c r="B329" s="111">
        <v>7</v>
      </c>
      <c r="C329" s="112">
        <v>0</v>
      </c>
      <c r="D329" s="113">
        <v>0</v>
      </c>
      <c r="E329" s="113">
        <v>7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2</v>
      </c>
      <c r="R329" s="177">
        <v>28.57</v>
      </c>
      <c r="S329" s="113">
        <v>1</v>
      </c>
      <c r="T329" s="177">
        <v>14.29</v>
      </c>
      <c r="U329" s="113">
        <v>0</v>
      </c>
      <c r="V329" s="177">
        <v>0</v>
      </c>
      <c r="W329" s="177">
        <v>18.7</v>
      </c>
      <c r="X329" s="183" t="s">
        <v>71</v>
      </c>
      <c r="Y329" s="112">
        <v>0</v>
      </c>
      <c r="Z329" s="113">
        <v>0</v>
      </c>
      <c r="AA329" s="113">
        <v>2</v>
      </c>
      <c r="AB329" s="113">
        <v>3</v>
      </c>
      <c r="AC329" s="113">
        <v>1</v>
      </c>
      <c r="AD329" s="113">
        <v>1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 x14ac:dyDescent="0.2">
      <c r="A330" s="111" t="s">
        <v>81</v>
      </c>
      <c r="B330" s="111">
        <v>4</v>
      </c>
      <c r="C330" s="112">
        <v>0</v>
      </c>
      <c r="D330" s="113">
        <v>0</v>
      </c>
      <c r="E330" s="113">
        <v>4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13.9</v>
      </c>
      <c r="X330" s="183" t="s">
        <v>71</v>
      </c>
      <c r="Y330" s="112">
        <v>0</v>
      </c>
      <c r="Z330" s="113">
        <v>0</v>
      </c>
      <c r="AA330" s="113">
        <v>4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 x14ac:dyDescent="0.2">
      <c r="A331" s="111" t="s">
        <v>82</v>
      </c>
      <c r="B331" s="111">
        <v>3</v>
      </c>
      <c r="C331" s="112">
        <v>0</v>
      </c>
      <c r="D331" s="113">
        <v>0</v>
      </c>
      <c r="E331" s="113">
        <v>3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3</v>
      </c>
      <c r="R331" s="177">
        <v>100</v>
      </c>
      <c r="S331" s="113">
        <v>2</v>
      </c>
      <c r="T331" s="177">
        <v>66.67</v>
      </c>
      <c r="U331" s="113">
        <v>0</v>
      </c>
      <c r="V331" s="177">
        <v>0</v>
      </c>
      <c r="W331" s="177">
        <v>24.1</v>
      </c>
      <c r="X331" s="183" t="s">
        <v>71</v>
      </c>
      <c r="Y331" s="112">
        <v>0</v>
      </c>
      <c r="Z331" s="113">
        <v>0</v>
      </c>
      <c r="AA331" s="113">
        <v>0</v>
      </c>
      <c r="AB331" s="113">
        <v>0</v>
      </c>
      <c r="AC331" s="113">
        <v>1</v>
      </c>
      <c r="AD331" s="113">
        <v>2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 x14ac:dyDescent="0.2">
      <c r="A332" s="111" t="s">
        <v>83</v>
      </c>
      <c r="B332" s="111">
        <v>6</v>
      </c>
      <c r="C332" s="112">
        <v>0</v>
      </c>
      <c r="D332" s="113">
        <v>0</v>
      </c>
      <c r="E332" s="113">
        <v>5</v>
      </c>
      <c r="F332" s="113">
        <v>0</v>
      </c>
      <c r="G332" s="113">
        <v>1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2</v>
      </c>
      <c r="R332" s="177">
        <v>33.33</v>
      </c>
      <c r="S332" s="113">
        <v>2</v>
      </c>
      <c r="T332" s="177">
        <v>33.33</v>
      </c>
      <c r="U332" s="113">
        <v>0</v>
      </c>
      <c r="V332" s="177">
        <v>0</v>
      </c>
      <c r="W332" s="177">
        <v>19.399999999999999</v>
      </c>
      <c r="X332" s="183" t="s">
        <v>71</v>
      </c>
      <c r="Y332" s="112">
        <v>0</v>
      </c>
      <c r="Z332" s="113">
        <v>0</v>
      </c>
      <c r="AA332" s="113">
        <v>1</v>
      </c>
      <c r="AB332" s="113">
        <v>3</v>
      </c>
      <c r="AC332" s="113">
        <v>0</v>
      </c>
      <c r="AD332" s="113">
        <v>2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 x14ac:dyDescent="0.2">
      <c r="A333" s="111" t="s">
        <v>84</v>
      </c>
      <c r="B333" s="111">
        <v>7</v>
      </c>
      <c r="C333" s="112">
        <v>0</v>
      </c>
      <c r="D333" s="113">
        <v>0</v>
      </c>
      <c r="E333" s="113">
        <v>7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6</v>
      </c>
      <c r="R333" s="177">
        <v>85.71</v>
      </c>
      <c r="S333" s="113">
        <v>0</v>
      </c>
      <c r="T333" s="177">
        <v>0</v>
      </c>
      <c r="U333" s="113">
        <v>0</v>
      </c>
      <c r="V333" s="177">
        <v>0</v>
      </c>
      <c r="W333" s="177">
        <v>21.2</v>
      </c>
      <c r="X333" s="183" t="s">
        <v>71</v>
      </c>
      <c r="Y333" s="112">
        <v>0</v>
      </c>
      <c r="Z333" s="113">
        <v>0</v>
      </c>
      <c r="AA333" s="113">
        <v>0</v>
      </c>
      <c r="AB333" s="113">
        <v>1</v>
      </c>
      <c r="AC333" s="113">
        <v>6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 x14ac:dyDescent="0.2">
      <c r="A334" s="111" t="s">
        <v>85</v>
      </c>
      <c r="B334" s="111">
        <v>10</v>
      </c>
      <c r="C334" s="112">
        <v>0</v>
      </c>
      <c r="D334" s="113">
        <v>1</v>
      </c>
      <c r="E334" s="113">
        <v>6</v>
      </c>
      <c r="F334" s="113">
        <v>0</v>
      </c>
      <c r="G334" s="113">
        <v>0</v>
      </c>
      <c r="H334" s="113">
        <v>1</v>
      </c>
      <c r="I334" s="113">
        <v>1</v>
      </c>
      <c r="J334" s="113">
        <v>0</v>
      </c>
      <c r="K334" s="113">
        <v>0</v>
      </c>
      <c r="L334" s="113">
        <v>0</v>
      </c>
      <c r="M334" s="113">
        <v>1</v>
      </c>
      <c r="N334" s="114">
        <v>0</v>
      </c>
      <c r="O334" s="114">
        <v>0</v>
      </c>
      <c r="P334" s="114">
        <v>0</v>
      </c>
      <c r="Q334" s="112">
        <v>3</v>
      </c>
      <c r="R334" s="177">
        <v>30</v>
      </c>
      <c r="S334" s="113">
        <v>0</v>
      </c>
      <c r="T334" s="177">
        <v>0</v>
      </c>
      <c r="U334" s="113">
        <v>0</v>
      </c>
      <c r="V334" s="177">
        <v>0</v>
      </c>
      <c r="W334" s="177">
        <v>18.899999999999999</v>
      </c>
      <c r="X334" s="183" t="s">
        <v>71</v>
      </c>
      <c r="Y334" s="112">
        <v>0</v>
      </c>
      <c r="Z334" s="113">
        <v>0</v>
      </c>
      <c r="AA334" s="113">
        <v>0</v>
      </c>
      <c r="AB334" s="113">
        <v>7</v>
      </c>
      <c r="AC334" s="113">
        <v>3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 x14ac:dyDescent="0.2">
      <c r="A335" s="111" t="s">
        <v>86</v>
      </c>
      <c r="B335" s="111">
        <v>9</v>
      </c>
      <c r="C335" s="112">
        <v>0</v>
      </c>
      <c r="D335" s="113">
        <v>1</v>
      </c>
      <c r="E335" s="113">
        <v>8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5</v>
      </c>
      <c r="R335" s="177">
        <v>55.56</v>
      </c>
      <c r="S335" s="113">
        <v>2</v>
      </c>
      <c r="T335" s="177">
        <v>22.22</v>
      </c>
      <c r="U335" s="113">
        <v>0</v>
      </c>
      <c r="V335" s="177">
        <v>0</v>
      </c>
      <c r="W335" s="177">
        <v>20.5</v>
      </c>
      <c r="X335" s="183" t="s">
        <v>71</v>
      </c>
      <c r="Y335" s="112">
        <v>0</v>
      </c>
      <c r="Z335" s="113">
        <v>0</v>
      </c>
      <c r="AA335" s="113">
        <v>1</v>
      </c>
      <c r="AB335" s="113">
        <v>3</v>
      </c>
      <c r="AC335" s="113">
        <v>3</v>
      </c>
      <c r="AD335" s="113">
        <v>1</v>
      </c>
      <c r="AE335" s="113">
        <v>1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 x14ac:dyDescent="0.2">
      <c r="A336" s="111" t="s">
        <v>87</v>
      </c>
      <c r="B336" s="111">
        <v>4</v>
      </c>
      <c r="C336" s="112">
        <v>0</v>
      </c>
      <c r="D336" s="113">
        <v>1</v>
      </c>
      <c r="E336" s="113">
        <v>3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2</v>
      </c>
      <c r="R336" s="177">
        <v>50</v>
      </c>
      <c r="S336" s="113">
        <v>1</v>
      </c>
      <c r="T336" s="177">
        <v>25</v>
      </c>
      <c r="U336" s="113">
        <v>0</v>
      </c>
      <c r="V336" s="177">
        <v>0</v>
      </c>
      <c r="W336" s="177">
        <v>21.9</v>
      </c>
      <c r="X336" s="183" t="s">
        <v>71</v>
      </c>
      <c r="Y336" s="112">
        <v>0</v>
      </c>
      <c r="Z336" s="113">
        <v>0</v>
      </c>
      <c r="AA336" s="113">
        <v>0</v>
      </c>
      <c r="AB336" s="113">
        <v>2</v>
      </c>
      <c r="AC336" s="113">
        <v>1</v>
      </c>
      <c r="AD336" s="113">
        <v>0</v>
      </c>
      <c r="AE336" s="113">
        <v>1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 x14ac:dyDescent="0.2">
      <c r="A337" s="111" t="s">
        <v>88</v>
      </c>
      <c r="B337" s="111">
        <v>7</v>
      </c>
      <c r="C337" s="112">
        <v>0</v>
      </c>
      <c r="D337" s="113">
        <v>1</v>
      </c>
      <c r="E337" s="113">
        <v>5</v>
      </c>
      <c r="F337" s="113">
        <v>0</v>
      </c>
      <c r="G337" s="113">
        <v>0</v>
      </c>
      <c r="H337" s="113">
        <v>0</v>
      </c>
      <c r="I337" s="113">
        <v>1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3</v>
      </c>
      <c r="R337" s="177">
        <v>42.86</v>
      </c>
      <c r="S337" s="113">
        <v>1</v>
      </c>
      <c r="T337" s="177">
        <v>14.29</v>
      </c>
      <c r="U337" s="113">
        <v>0</v>
      </c>
      <c r="V337" s="177">
        <v>0</v>
      </c>
      <c r="W337" s="177">
        <v>20.5</v>
      </c>
      <c r="X337" s="183" t="s">
        <v>71</v>
      </c>
      <c r="Y337" s="112">
        <v>0</v>
      </c>
      <c r="Z337" s="113">
        <v>0</v>
      </c>
      <c r="AA337" s="113">
        <v>0</v>
      </c>
      <c r="AB337" s="113">
        <v>4</v>
      </c>
      <c r="AC337" s="113">
        <v>2</v>
      </c>
      <c r="AD337" s="113">
        <v>1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 x14ac:dyDescent="0.2">
      <c r="A338" s="111" t="s">
        <v>89</v>
      </c>
      <c r="B338" s="111">
        <v>6</v>
      </c>
      <c r="C338" s="112">
        <v>1</v>
      </c>
      <c r="D338" s="113">
        <v>0</v>
      </c>
      <c r="E338" s="113">
        <v>4</v>
      </c>
      <c r="F338" s="113">
        <v>0</v>
      </c>
      <c r="G338" s="113">
        <v>0</v>
      </c>
      <c r="H338" s="113">
        <v>1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1</v>
      </c>
      <c r="R338" s="177">
        <v>16.670000000000002</v>
      </c>
      <c r="S338" s="113">
        <v>1</v>
      </c>
      <c r="T338" s="177">
        <v>16.670000000000002</v>
      </c>
      <c r="U338" s="113">
        <v>0</v>
      </c>
      <c r="V338" s="177">
        <v>0</v>
      </c>
      <c r="W338" s="177">
        <v>19.2</v>
      </c>
      <c r="X338" s="183" t="s">
        <v>71</v>
      </c>
      <c r="Y338" s="112">
        <v>0</v>
      </c>
      <c r="Z338" s="113">
        <v>0</v>
      </c>
      <c r="AA338" s="113">
        <v>0</v>
      </c>
      <c r="AB338" s="113">
        <v>5</v>
      </c>
      <c r="AC338" s="113">
        <v>0</v>
      </c>
      <c r="AD338" s="113">
        <v>1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 x14ac:dyDescent="0.2">
      <c r="A339" s="111" t="s">
        <v>90</v>
      </c>
      <c r="B339" s="111">
        <v>5</v>
      </c>
      <c r="C339" s="112">
        <v>0</v>
      </c>
      <c r="D339" s="113">
        <v>0</v>
      </c>
      <c r="E339" s="113">
        <v>3</v>
      </c>
      <c r="F339" s="113">
        <v>0</v>
      </c>
      <c r="G339" s="113">
        <v>2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3</v>
      </c>
      <c r="R339" s="177">
        <v>60</v>
      </c>
      <c r="S339" s="113">
        <v>2</v>
      </c>
      <c r="T339" s="177">
        <v>40</v>
      </c>
      <c r="U339" s="113">
        <v>0</v>
      </c>
      <c r="V339" s="177">
        <v>0</v>
      </c>
      <c r="W339" s="177">
        <v>22.7</v>
      </c>
      <c r="X339" s="183" t="s">
        <v>71</v>
      </c>
      <c r="Y339" s="112">
        <v>0</v>
      </c>
      <c r="Z339" s="113">
        <v>0</v>
      </c>
      <c r="AA339" s="113">
        <v>0</v>
      </c>
      <c r="AB339" s="113">
        <v>2</v>
      </c>
      <c r="AC339" s="113">
        <v>1</v>
      </c>
      <c r="AD339" s="113">
        <v>2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 x14ac:dyDescent="0.2">
      <c r="A340" s="111" t="s">
        <v>91</v>
      </c>
      <c r="B340" s="111">
        <v>10</v>
      </c>
      <c r="C340" s="112">
        <v>0</v>
      </c>
      <c r="D340" s="113">
        <v>0</v>
      </c>
      <c r="E340" s="113">
        <v>9</v>
      </c>
      <c r="F340" s="113">
        <v>0</v>
      </c>
      <c r="G340" s="113">
        <v>0</v>
      </c>
      <c r="H340" s="113">
        <v>0</v>
      </c>
      <c r="I340" s="113">
        <v>1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5</v>
      </c>
      <c r="R340" s="177">
        <v>50</v>
      </c>
      <c r="S340" s="113">
        <v>3</v>
      </c>
      <c r="T340" s="177">
        <v>30</v>
      </c>
      <c r="U340" s="113">
        <v>0</v>
      </c>
      <c r="V340" s="177">
        <v>0</v>
      </c>
      <c r="W340" s="177">
        <v>21.2</v>
      </c>
      <c r="X340" s="183" t="s">
        <v>71</v>
      </c>
      <c r="Y340" s="112">
        <v>0</v>
      </c>
      <c r="Z340" s="113">
        <v>0</v>
      </c>
      <c r="AA340" s="113">
        <v>0</v>
      </c>
      <c r="AB340" s="113">
        <v>5</v>
      </c>
      <c r="AC340" s="113">
        <v>2</v>
      </c>
      <c r="AD340" s="113">
        <v>3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 x14ac:dyDescent="0.2">
      <c r="A341" s="111" t="s">
        <v>92</v>
      </c>
      <c r="B341" s="111">
        <v>8</v>
      </c>
      <c r="C341" s="112">
        <v>1</v>
      </c>
      <c r="D341" s="113">
        <v>0</v>
      </c>
      <c r="E341" s="113">
        <v>6</v>
      </c>
      <c r="F341" s="113">
        <v>0</v>
      </c>
      <c r="G341" s="113">
        <v>1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4</v>
      </c>
      <c r="R341" s="177">
        <v>50</v>
      </c>
      <c r="S341" s="113">
        <v>3</v>
      </c>
      <c r="T341" s="177">
        <v>37.5</v>
      </c>
      <c r="U341" s="113">
        <v>0</v>
      </c>
      <c r="V341" s="177">
        <v>0</v>
      </c>
      <c r="W341" s="177">
        <v>22.3</v>
      </c>
      <c r="X341" s="183" t="s">
        <v>71</v>
      </c>
      <c r="Y341" s="112">
        <v>0</v>
      </c>
      <c r="Z341" s="113">
        <v>0</v>
      </c>
      <c r="AA341" s="113">
        <v>1</v>
      </c>
      <c r="AB341" s="113">
        <v>3</v>
      </c>
      <c r="AC341" s="113">
        <v>1</v>
      </c>
      <c r="AD341" s="113">
        <v>2</v>
      </c>
      <c r="AE341" s="113">
        <v>1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 x14ac:dyDescent="0.2">
      <c r="A342" s="111" t="s">
        <v>93</v>
      </c>
      <c r="B342" s="111">
        <v>26</v>
      </c>
      <c r="C342" s="112">
        <v>0</v>
      </c>
      <c r="D342" s="113">
        <v>0</v>
      </c>
      <c r="E342" s="113">
        <v>25</v>
      </c>
      <c r="F342" s="113">
        <v>0</v>
      </c>
      <c r="G342" s="113">
        <v>1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16</v>
      </c>
      <c r="R342" s="177">
        <v>61.54</v>
      </c>
      <c r="S342" s="113">
        <v>12</v>
      </c>
      <c r="T342" s="177">
        <v>46.15</v>
      </c>
      <c r="U342" s="113">
        <v>1</v>
      </c>
      <c r="V342" s="177">
        <v>3.8460000000000001</v>
      </c>
      <c r="W342" s="177">
        <v>23.6</v>
      </c>
      <c r="X342" s="183">
        <v>29.9</v>
      </c>
      <c r="Y342" s="112">
        <v>0</v>
      </c>
      <c r="Z342" s="113">
        <v>0</v>
      </c>
      <c r="AA342" s="113">
        <v>1</v>
      </c>
      <c r="AB342" s="113">
        <v>9</v>
      </c>
      <c r="AC342" s="113">
        <v>5</v>
      </c>
      <c r="AD342" s="113">
        <v>8</v>
      </c>
      <c r="AE342" s="113">
        <v>2</v>
      </c>
      <c r="AF342" s="113">
        <v>1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 x14ac:dyDescent="0.2">
      <c r="A343" s="111" t="s">
        <v>94</v>
      </c>
      <c r="B343" s="111">
        <v>24</v>
      </c>
      <c r="C343" s="112">
        <v>0</v>
      </c>
      <c r="D343" s="113">
        <v>1</v>
      </c>
      <c r="E343" s="113">
        <v>17</v>
      </c>
      <c r="F343" s="113">
        <v>0</v>
      </c>
      <c r="G343" s="113">
        <v>2</v>
      </c>
      <c r="H343" s="113">
        <v>2</v>
      </c>
      <c r="I343" s="113">
        <v>2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12</v>
      </c>
      <c r="R343" s="177">
        <v>50</v>
      </c>
      <c r="S343" s="113">
        <v>4</v>
      </c>
      <c r="T343" s="177">
        <v>16.670000000000002</v>
      </c>
      <c r="U343" s="113">
        <v>0</v>
      </c>
      <c r="V343" s="177">
        <v>0</v>
      </c>
      <c r="W343" s="177">
        <v>20.100000000000001</v>
      </c>
      <c r="X343" s="183">
        <v>25</v>
      </c>
      <c r="Y343" s="112">
        <v>0</v>
      </c>
      <c r="Z343" s="113">
        <v>1</v>
      </c>
      <c r="AA343" s="113">
        <v>1</v>
      </c>
      <c r="AB343" s="113">
        <v>10</v>
      </c>
      <c r="AC343" s="113">
        <v>9</v>
      </c>
      <c r="AD343" s="113">
        <v>2</v>
      </c>
      <c r="AE343" s="113">
        <v>1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 x14ac:dyDescent="0.2">
      <c r="A344" s="111" t="s">
        <v>95</v>
      </c>
      <c r="B344" s="111">
        <v>25</v>
      </c>
      <c r="C344" s="112">
        <v>2</v>
      </c>
      <c r="D344" s="113">
        <v>0</v>
      </c>
      <c r="E344" s="113">
        <v>20</v>
      </c>
      <c r="F344" s="113">
        <v>0</v>
      </c>
      <c r="G344" s="113">
        <v>1</v>
      </c>
      <c r="H344" s="113">
        <v>1</v>
      </c>
      <c r="I344" s="113">
        <v>1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14</v>
      </c>
      <c r="R344" s="177">
        <v>56</v>
      </c>
      <c r="S344" s="113">
        <v>5</v>
      </c>
      <c r="T344" s="177">
        <v>20</v>
      </c>
      <c r="U344" s="113">
        <v>0</v>
      </c>
      <c r="V344" s="177">
        <v>0</v>
      </c>
      <c r="W344" s="177">
        <v>20</v>
      </c>
      <c r="X344" s="183">
        <v>25.4</v>
      </c>
      <c r="Y344" s="112">
        <v>0</v>
      </c>
      <c r="Z344" s="113">
        <v>1</v>
      </c>
      <c r="AA344" s="113">
        <v>5</v>
      </c>
      <c r="AB344" s="113">
        <v>5</v>
      </c>
      <c r="AC344" s="113">
        <v>10</v>
      </c>
      <c r="AD344" s="113">
        <v>4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 x14ac:dyDescent="0.2">
      <c r="A345" s="111" t="s">
        <v>96</v>
      </c>
      <c r="B345" s="111">
        <v>45</v>
      </c>
      <c r="C345" s="112">
        <v>3</v>
      </c>
      <c r="D345" s="113">
        <v>0</v>
      </c>
      <c r="E345" s="113">
        <v>36</v>
      </c>
      <c r="F345" s="113">
        <v>0</v>
      </c>
      <c r="G345" s="113">
        <v>2</v>
      </c>
      <c r="H345" s="113">
        <v>2</v>
      </c>
      <c r="I345" s="113">
        <v>2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13</v>
      </c>
      <c r="R345" s="177">
        <v>28.89</v>
      </c>
      <c r="S345" s="113">
        <v>6</v>
      </c>
      <c r="T345" s="177">
        <v>13.33</v>
      </c>
      <c r="U345" s="113">
        <v>0</v>
      </c>
      <c r="V345" s="177">
        <v>0</v>
      </c>
      <c r="W345" s="177">
        <v>18.2</v>
      </c>
      <c r="X345" s="183">
        <v>23.5</v>
      </c>
      <c r="Y345" s="112">
        <v>0</v>
      </c>
      <c r="Z345" s="113">
        <v>1</v>
      </c>
      <c r="AA345" s="113">
        <v>9</v>
      </c>
      <c r="AB345" s="113">
        <v>22</v>
      </c>
      <c r="AC345" s="113">
        <v>11</v>
      </c>
      <c r="AD345" s="113">
        <v>2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 x14ac:dyDescent="0.2">
      <c r="A346" s="111" t="s">
        <v>97</v>
      </c>
      <c r="B346" s="111">
        <v>73</v>
      </c>
      <c r="C346" s="112">
        <v>3</v>
      </c>
      <c r="D346" s="113">
        <v>1</v>
      </c>
      <c r="E346" s="113">
        <v>59</v>
      </c>
      <c r="F346" s="113">
        <v>0</v>
      </c>
      <c r="G346" s="113">
        <v>4</v>
      </c>
      <c r="H346" s="113">
        <v>3</v>
      </c>
      <c r="I346" s="113">
        <v>3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41</v>
      </c>
      <c r="R346" s="177">
        <v>56.16</v>
      </c>
      <c r="S346" s="113">
        <v>11</v>
      </c>
      <c r="T346" s="177">
        <v>15.07</v>
      </c>
      <c r="U346" s="113">
        <v>5</v>
      </c>
      <c r="V346" s="177">
        <v>6.8490000000000002</v>
      </c>
      <c r="W346" s="177">
        <v>23.9</v>
      </c>
      <c r="X346" s="183">
        <v>24.1</v>
      </c>
      <c r="Y346" s="112">
        <v>0</v>
      </c>
      <c r="Z346" s="113">
        <v>0</v>
      </c>
      <c r="AA346" s="113">
        <v>14</v>
      </c>
      <c r="AB346" s="113">
        <v>18</v>
      </c>
      <c r="AC346" s="113">
        <v>32</v>
      </c>
      <c r="AD346" s="113">
        <v>2</v>
      </c>
      <c r="AE346" s="113">
        <v>2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5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 x14ac:dyDescent="0.2">
      <c r="A347" s="111" t="s">
        <v>98</v>
      </c>
      <c r="B347" s="111">
        <v>101</v>
      </c>
      <c r="C347" s="112">
        <v>4</v>
      </c>
      <c r="D347" s="113">
        <v>0</v>
      </c>
      <c r="E347" s="113">
        <v>82</v>
      </c>
      <c r="F347" s="113">
        <v>0</v>
      </c>
      <c r="G347" s="113">
        <v>13</v>
      </c>
      <c r="H347" s="113">
        <v>1</v>
      </c>
      <c r="I347" s="113">
        <v>1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23</v>
      </c>
      <c r="R347" s="177">
        <v>22.77</v>
      </c>
      <c r="S347" s="113">
        <v>3</v>
      </c>
      <c r="T347" s="177">
        <v>2.97</v>
      </c>
      <c r="U347" s="113">
        <v>0</v>
      </c>
      <c r="V347" s="177">
        <v>0</v>
      </c>
      <c r="W347" s="177">
        <v>16.899999999999999</v>
      </c>
      <c r="X347" s="183">
        <v>21</v>
      </c>
      <c r="Y347" s="112">
        <v>0</v>
      </c>
      <c r="Z347" s="113">
        <v>7</v>
      </c>
      <c r="AA347" s="113">
        <v>17</v>
      </c>
      <c r="AB347" s="113">
        <v>54</v>
      </c>
      <c r="AC347" s="113">
        <v>20</v>
      </c>
      <c r="AD347" s="113">
        <v>3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 x14ac:dyDescent="0.2">
      <c r="A348" s="111" t="s">
        <v>99</v>
      </c>
      <c r="B348" s="111">
        <v>122</v>
      </c>
      <c r="C348" s="112">
        <v>5</v>
      </c>
      <c r="D348" s="113">
        <v>3</v>
      </c>
      <c r="E348" s="113">
        <v>98</v>
      </c>
      <c r="F348" s="113">
        <v>0</v>
      </c>
      <c r="G348" s="113">
        <v>8</v>
      </c>
      <c r="H348" s="113">
        <v>3</v>
      </c>
      <c r="I348" s="113">
        <v>4</v>
      </c>
      <c r="J348" s="113">
        <v>1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22</v>
      </c>
      <c r="R348" s="177">
        <v>18.03</v>
      </c>
      <c r="S348" s="113">
        <v>5</v>
      </c>
      <c r="T348" s="177">
        <v>4.0979999999999999</v>
      </c>
      <c r="U348" s="113">
        <v>0</v>
      </c>
      <c r="V348" s="177">
        <v>0</v>
      </c>
      <c r="W348" s="177">
        <v>16.8</v>
      </c>
      <c r="X348" s="183">
        <v>20.9</v>
      </c>
      <c r="Y348" s="112">
        <v>0</v>
      </c>
      <c r="Z348" s="113">
        <v>2</v>
      </c>
      <c r="AA348" s="113">
        <v>32</v>
      </c>
      <c r="AB348" s="113">
        <v>66</v>
      </c>
      <c r="AC348" s="113">
        <v>21</v>
      </c>
      <c r="AD348" s="113">
        <v>1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 x14ac:dyDescent="0.2">
      <c r="A349" s="111" t="s">
        <v>100</v>
      </c>
      <c r="B349" s="111">
        <v>136</v>
      </c>
      <c r="C349" s="112">
        <v>14</v>
      </c>
      <c r="D349" s="113">
        <v>1</v>
      </c>
      <c r="E349" s="113">
        <v>99</v>
      </c>
      <c r="F349" s="113">
        <v>0</v>
      </c>
      <c r="G349" s="113">
        <v>16</v>
      </c>
      <c r="H349" s="113">
        <v>2</v>
      </c>
      <c r="I349" s="113">
        <v>2</v>
      </c>
      <c r="J349" s="113">
        <v>0</v>
      </c>
      <c r="K349" s="113">
        <v>1</v>
      </c>
      <c r="L349" s="113">
        <v>1</v>
      </c>
      <c r="M349" s="113">
        <v>0</v>
      </c>
      <c r="N349" s="114">
        <v>0</v>
      </c>
      <c r="O349" s="114">
        <v>0</v>
      </c>
      <c r="P349" s="114">
        <v>0</v>
      </c>
      <c r="Q349" s="112">
        <v>19</v>
      </c>
      <c r="R349" s="177">
        <v>13.97</v>
      </c>
      <c r="S349" s="113">
        <v>3</v>
      </c>
      <c r="T349" s="177">
        <v>2.206</v>
      </c>
      <c r="U349" s="113">
        <v>0</v>
      </c>
      <c r="V349" s="177">
        <v>0</v>
      </c>
      <c r="W349" s="177">
        <v>15.7</v>
      </c>
      <c r="X349" s="183">
        <v>19.899999999999999</v>
      </c>
      <c r="Y349" s="112">
        <v>0</v>
      </c>
      <c r="Z349" s="113">
        <v>16</v>
      </c>
      <c r="AA349" s="113">
        <v>46</v>
      </c>
      <c r="AB349" s="113">
        <v>55</v>
      </c>
      <c r="AC349" s="113">
        <v>17</v>
      </c>
      <c r="AD349" s="113">
        <v>2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 x14ac:dyDescent="0.2">
      <c r="A350" s="111" t="s">
        <v>101</v>
      </c>
      <c r="B350" s="111">
        <v>165</v>
      </c>
      <c r="C350" s="112">
        <v>7</v>
      </c>
      <c r="D350" s="113">
        <v>4</v>
      </c>
      <c r="E350" s="113">
        <v>137</v>
      </c>
      <c r="F350" s="113">
        <v>1</v>
      </c>
      <c r="G350" s="113">
        <v>9</v>
      </c>
      <c r="H350" s="113">
        <v>2</v>
      </c>
      <c r="I350" s="113">
        <v>5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29</v>
      </c>
      <c r="R350" s="177">
        <v>17.579999999999998</v>
      </c>
      <c r="S350" s="113">
        <v>5</v>
      </c>
      <c r="T350" s="177">
        <v>3.03</v>
      </c>
      <c r="U350" s="113">
        <v>0</v>
      </c>
      <c r="V350" s="177">
        <v>0</v>
      </c>
      <c r="W350" s="177">
        <v>16.7</v>
      </c>
      <c r="X350" s="183">
        <v>20.8</v>
      </c>
      <c r="Y350" s="112">
        <v>0</v>
      </c>
      <c r="Z350" s="113">
        <v>10</v>
      </c>
      <c r="AA350" s="113">
        <v>45</v>
      </c>
      <c r="AB350" s="113">
        <v>81</v>
      </c>
      <c r="AC350" s="113">
        <v>26</v>
      </c>
      <c r="AD350" s="113">
        <v>3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 x14ac:dyDescent="0.2">
      <c r="A351" s="111" t="s">
        <v>102</v>
      </c>
      <c r="B351" s="111">
        <v>164</v>
      </c>
      <c r="C351" s="112">
        <v>12</v>
      </c>
      <c r="D351" s="113">
        <v>4</v>
      </c>
      <c r="E351" s="113">
        <v>134</v>
      </c>
      <c r="F351" s="113">
        <v>1</v>
      </c>
      <c r="G351" s="113">
        <v>8</v>
      </c>
      <c r="H351" s="113">
        <v>1</v>
      </c>
      <c r="I351" s="113">
        <v>3</v>
      </c>
      <c r="J351" s="113">
        <v>1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25</v>
      </c>
      <c r="R351" s="177">
        <v>15.24</v>
      </c>
      <c r="S351" s="113">
        <v>5</v>
      </c>
      <c r="T351" s="177">
        <v>3.0489999999999999</v>
      </c>
      <c r="U351" s="113">
        <v>0</v>
      </c>
      <c r="V351" s="177">
        <v>0</v>
      </c>
      <c r="W351" s="177">
        <v>16.2</v>
      </c>
      <c r="X351" s="183">
        <v>20.5</v>
      </c>
      <c r="Y351" s="112">
        <v>0</v>
      </c>
      <c r="Z351" s="113">
        <v>9</v>
      </c>
      <c r="AA351" s="113">
        <v>50</v>
      </c>
      <c r="AB351" s="113">
        <v>80</v>
      </c>
      <c r="AC351" s="113">
        <v>21</v>
      </c>
      <c r="AD351" s="113">
        <v>3</v>
      </c>
      <c r="AE351" s="113">
        <v>1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 x14ac:dyDescent="0.2">
      <c r="A352" s="111" t="s">
        <v>103</v>
      </c>
      <c r="B352" s="111">
        <v>174</v>
      </c>
      <c r="C352" s="112">
        <v>5</v>
      </c>
      <c r="D352" s="113">
        <v>4</v>
      </c>
      <c r="E352" s="113">
        <v>138</v>
      </c>
      <c r="F352" s="113">
        <v>2</v>
      </c>
      <c r="G352" s="113">
        <v>17</v>
      </c>
      <c r="H352" s="113">
        <v>3</v>
      </c>
      <c r="I352" s="113">
        <v>4</v>
      </c>
      <c r="J352" s="113">
        <v>0</v>
      </c>
      <c r="K352" s="113">
        <v>0</v>
      </c>
      <c r="L352" s="113">
        <v>0</v>
      </c>
      <c r="M352" s="113">
        <v>1</v>
      </c>
      <c r="N352" s="114">
        <v>0</v>
      </c>
      <c r="O352" s="114">
        <v>0</v>
      </c>
      <c r="P352" s="114">
        <v>0</v>
      </c>
      <c r="Q352" s="112">
        <v>40</v>
      </c>
      <c r="R352" s="177">
        <v>22.99</v>
      </c>
      <c r="S352" s="113">
        <v>5</v>
      </c>
      <c r="T352" s="177">
        <v>2.8740000000000001</v>
      </c>
      <c r="U352" s="113">
        <v>0</v>
      </c>
      <c r="V352" s="177">
        <v>0</v>
      </c>
      <c r="W352" s="177">
        <v>16.600000000000001</v>
      </c>
      <c r="X352" s="183">
        <v>20.8</v>
      </c>
      <c r="Y352" s="112">
        <v>1</v>
      </c>
      <c r="Z352" s="113">
        <v>5</v>
      </c>
      <c r="AA352" s="113">
        <v>58</v>
      </c>
      <c r="AB352" s="113">
        <v>70</v>
      </c>
      <c r="AC352" s="113">
        <v>37</v>
      </c>
      <c r="AD352" s="113">
        <v>3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 x14ac:dyDescent="0.2">
      <c r="A353" s="111" t="s">
        <v>104</v>
      </c>
      <c r="B353" s="111">
        <v>157</v>
      </c>
      <c r="C353" s="112">
        <v>12</v>
      </c>
      <c r="D353" s="113">
        <v>4</v>
      </c>
      <c r="E353" s="113">
        <v>123</v>
      </c>
      <c r="F353" s="113">
        <v>0</v>
      </c>
      <c r="G353" s="113">
        <v>3</v>
      </c>
      <c r="H353" s="113">
        <v>3</v>
      </c>
      <c r="I353" s="113">
        <v>8</v>
      </c>
      <c r="J353" s="113">
        <v>0</v>
      </c>
      <c r="K353" s="113">
        <v>0</v>
      </c>
      <c r="L353" s="113">
        <v>1</v>
      </c>
      <c r="M353" s="113">
        <v>2</v>
      </c>
      <c r="N353" s="114">
        <v>1</v>
      </c>
      <c r="O353" s="114">
        <v>0</v>
      </c>
      <c r="P353" s="114">
        <v>0</v>
      </c>
      <c r="Q353" s="112">
        <v>6</v>
      </c>
      <c r="R353" s="177">
        <v>3.8220000000000001</v>
      </c>
      <c r="S353" s="113">
        <v>1</v>
      </c>
      <c r="T353" s="177">
        <v>0.63700000000000001</v>
      </c>
      <c r="U353" s="113">
        <v>0</v>
      </c>
      <c r="V353" s="177">
        <v>0</v>
      </c>
      <c r="W353" s="177">
        <v>14.8</v>
      </c>
      <c r="X353" s="183">
        <v>17.8</v>
      </c>
      <c r="Y353" s="112">
        <v>0</v>
      </c>
      <c r="Z353" s="113">
        <v>10</v>
      </c>
      <c r="AA353" s="113">
        <v>73</v>
      </c>
      <c r="AB353" s="113">
        <v>68</v>
      </c>
      <c r="AC353" s="113">
        <v>6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 x14ac:dyDescent="0.2">
      <c r="A354" s="111" t="s">
        <v>105</v>
      </c>
      <c r="B354" s="111">
        <v>158</v>
      </c>
      <c r="C354" s="112">
        <v>14</v>
      </c>
      <c r="D354" s="113">
        <v>1</v>
      </c>
      <c r="E354" s="113">
        <v>133</v>
      </c>
      <c r="F354" s="113">
        <v>0</v>
      </c>
      <c r="G354" s="113">
        <v>8</v>
      </c>
      <c r="H354" s="113">
        <v>1</v>
      </c>
      <c r="I354" s="113">
        <v>0</v>
      </c>
      <c r="J354" s="113">
        <v>1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9</v>
      </c>
      <c r="R354" s="177">
        <v>5.6959999999999997</v>
      </c>
      <c r="S354" s="113">
        <v>1</v>
      </c>
      <c r="T354" s="177">
        <v>0.63300000000000001</v>
      </c>
      <c r="U354" s="113">
        <v>0</v>
      </c>
      <c r="V354" s="177">
        <v>0</v>
      </c>
      <c r="W354" s="177">
        <v>14.5</v>
      </c>
      <c r="X354" s="183">
        <v>17.600000000000001</v>
      </c>
      <c r="Y354" s="112">
        <v>0</v>
      </c>
      <c r="Z354" s="113">
        <v>20</v>
      </c>
      <c r="AA354" s="113">
        <v>70</v>
      </c>
      <c r="AB354" s="113">
        <v>59</v>
      </c>
      <c r="AC354" s="113">
        <v>8</v>
      </c>
      <c r="AD354" s="113">
        <v>1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 x14ac:dyDescent="0.2">
      <c r="A355" s="111" t="s">
        <v>106</v>
      </c>
      <c r="B355" s="111">
        <v>160</v>
      </c>
      <c r="C355" s="112">
        <v>6</v>
      </c>
      <c r="D355" s="113">
        <v>4</v>
      </c>
      <c r="E355" s="113">
        <v>136</v>
      </c>
      <c r="F355" s="113">
        <v>0</v>
      </c>
      <c r="G355" s="113">
        <v>3</v>
      </c>
      <c r="H355" s="113">
        <v>4</v>
      </c>
      <c r="I355" s="113">
        <v>6</v>
      </c>
      <c r="J355" s="113">
        <v>1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6</v>
      </c>
      <c r="R355" s="177">
        <v>3.75</v>
      </c>
      <c r="S355" s="113">
        <v>1</v>
      </c>
      <c r="T355" s="177">
        <v>0.625</v>
      </c>
      <c r="U355" s="113">
        <v>0</v>
      </c>
      <c r="V355" s="177">
        <v>0</v>
      </c>
      <c r="W355" s="177">
        <v>13.1</v>
      </c>
      <c r="X355" s="183">
        <v>17.7</v>
      </c>
      <c r="Y355" s="112">
        <v>2</v>
      </c>
      <c r="Z355" s="113">
        <v>31</v>
      </c>
      <c r="AA355" s="113">
        <v>84</v>
      </c>
      <c r="AB355" s="113">
        <v>37</v>
      </c>
      <c r="AC355" s="113">
        <v>6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 x14ac:dyDescent="0.2">
      <c r="A356" s="111" t="s">
        <v>107</v>
      </c>
      <c r="B356" s="111">
        <v>173</v>
      </c>
      <c r="C356" s="112">
        <v>9</v>
      </c>
      <c r="D356" s="113">
        <v>2</v>
      </c>
      <c r="E356" s="113">
        <v>141</v>
      </c>
      <c r="F356" s="113">
        <v>0</v>
      </c>
      <c r="G356" s="113">
        <v>9</v>
      </c>
      <c r="H356" s="113">
        <v>4</v>
      </c>
      <c r="I356" s="113">
        <v>6</v>
      </c>
      <c r="J356" s="113">
        <v>0</v>
      </c>
      <c r="K356" s="113">
        <v>1</v>
      </c>
      <c r="L356" s="113">
        <v>0</v>
      </c>
      <c r="M356" s="113">
        <v>1</v>
      </c>
      <c r="N356" s="114">
        <v>0</v>
      </c>
      <c r="O356" s="114">
        <v>0</v>
      </c>
      <c r="P356" s="114">
        <v>0</v>
      </c>
      <c r="Q356" s="112">
        <v>13</v>
      </c>
      <c r="R356" s="177">
        <v>7.5140000000000002</v>
      </c>
      <c r="S356" s="113">
        <v>7</v>
      </c>
      <c r="T356" s="177">
        <v>4.0460000000000003</v>
      </c>
      <c r="U356" s="113">
        <v>5</v>
      </c>
      <c r="V356" s="177">
        <v>2.89</v>
      </c>
      <c r="W356" s="177">
        <v>15.2</v>
      </c>
      <c r="X356" s="183">
        <v>17</v>
      </c>
      <c r="Y356" s="112">
        <v>1</v>
      </c>
      <c r="Z356" s="113">
        <v>17</v>
      </c>
      <c r="AA356" s="113">
        <v>98</v>
      </c>
      <c r="AB356" s="113">
        <v>44</v>
      </c>
      <c r="AC356" s="113">
        <v>6</v>
      </c>
      <c r="AD356" s="113">
        <v>2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5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 x14ac:dyDescent="0.2">
      <c r="A357" s="111" t="s">
        <v>108</v>
      </c>
      <c r="B357" s="111">
        <v>142</v>
      </c>
      <c r="C357" s="112">
        <v>6</v>
      </c>
      <c r="D357" s="113">
        <v>3</v>
      </c>
      <c r="E357" s="113">
        <v>112</v>
      </c>
      <c r="F357" s="113">
        <v>2</v>
      </c>
      <c r="G357" s="113">
        <v>8</v>
      </c>
      <c r="H357" s="113">
        <v>1</v>
      </c>
      <c r="I357" s="113">
        <v>9</v>
      </c>
      <c r="J357" s="113">
        <v>0</v>
      </c>
      <c r="K357" s="113">
        <v>0</v>
      </c>
      <c r="L357" s="113">
        <v>0</v>
      </c>
      <c r="M357" s="113">
        <v>0</v>
      </c>
      <c r="N357" s="114">
        <v>1</v>
      </c>
      <c r="O357" s="114">
        <v>0</v>
      </c>
      <c r="P357" s="114">
        <v>0</v>
      </c>
      <c r="Q357" s="112">
        <v>24</v>
      </c>
      <c r="R357" s="177">
        <v>16.899999999999999</v>
      </c>
      <c r="S357" s="113">
        <v>3</v>
      </c>
      <c r="T357" s="177">
        <v>2.113</v>
      </c>
      <c r="U357" s="113">
        <v>0</v>
      </c>
      <c r="V357" s="177">
        <v>0</v>
      </c>
      <c r="W357" s="177">
        <v>15.5</v>
      </c>
      <c r="X357" s="183">
        <v>20.100000000000001</v>
      </c>
      <c r="Y357" s="112">
        <v>0</v>
      </c>
      <c r="Z357" s="113">
        <v>13</v>
      </c>
      <c r="AA357" s="113">
        <v>53</v>
      </c>
      <c r="AB357" s="113">
        <v>52</v>
      </c>
      <c r="AC357" s="113">
        <v>21</v>
      </c>
      <c r="AD357" s="113">
        <v>3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 x14ac:dyDescent="0.2">
      <c r="A358" s="111" t="s">
        <v>109</v>
      </c>
      <c r="B358" s="111">
        <v>125</v>
      </c>
      <c r="C358" s="112">
        <v>7</v>
      </c>
      <c r="D358" s="113">
        <v>6</v>
      </c>
      <c r="E358" s="113">
        <v>94</v>
      </c>
      <c r="F358" s="113">
        <v>0</v>
      </c>
      <c r="G358" s="113">
        <v>11</v>
      </c>
      <c r="H358" s="113">
        <v>3</v>
      </c>
      <c r="I358" s="113">
        <v>4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12</v>
      </c>
      <c r="R358" s="177">
        <v>9.6</v>
      </c>
      <c r="S358" s="113">
        <v>2</v>
      </c>
      <c r="T358" s="177">
        <v>1.6</v>
      </c>
      <c r="U358" s="113">
        <v>0</v>
      </c>
      <c r="V358" s="177">
        <v>0</v>
      </c>
      <c r="W358" s="177">
        <v>14.9</v>
      </c>
      <c r="X358" s="183">
        <v>19.3</v>
      </c>
      <c r="Y358" s="112">
        <v>0</v>
      </c>
      <c r="Z358" s="113">
        <v>10</v>
      </c>
      <c r="AA358" s="113">
        <v>52</v>
      </c>
      <c r="AB358" s="113">
        <v>51</v>
      </c>
      <c r="AC358" s="113">
        <v>10</v>
      </c>
      <c r="AD358" s="113">
        <v>2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 x14ac:dyDescent="0.2">
      <c r="A359" s="111" t="s">
        <v>110</v>
      </c>
      <c r="B359" s="111">
        <v>132</v>
      </c>
      <c r="C359" s="112">
        <v>4</v>
      </c>
      <c r="D359" s="113">
        <v>2</v>
      </c>
      <c r="E359" s="113">
        <v>102</v>
      </c>
      <c r="F359" s="113">
        <v>1</v>
      </c>
      <c r="G359" s="113">
        <v>6</v>
      </c>
      <c r="H359" s="113">
        <v>7</v>
      </c>
      <c r="I359" s="113">
        <v>6</v>
      </c>
      <c r="J359" s="113">
        <v>0</v>
      </c>
      <c r="K359" s="113">
        <v>0</v>
      </c>
      <c r="L359" s="113">
        <v>0</v>
      </c>
      <c r="M359" s="113">
        <v>4</v>
      </c>
      <c r="N359" s="114">
        <v>0</v>
      </c>
      <c r="O359" s="114">
        <v>0</v>
      </c>
      <c r="P359" s="114">
        <v>0</v>
      </c>
      <c r="Q359" s="112">
        <v>16</v>
      </c>
      <c r="R359" s="177">
        <v>12.12</v>
      </c>
      <c r="S359" s="113">
        <v>4</v>
      </c>
      <c r="T359" s="177">
        <v>3.03</v>
      </c>
      <c r="U359" s="113">
        <v>0</v>
      </c>
      <c r="V359" s="177">
        <v>0</v>
      </c>
      <c r="W359" s="177">
        <v>15.3</v>
      </c>
      <c r="X359" s="183">
        <v>19.600000000000001</v>
      </c>
      <c r="Y359" s="112">
        <v>0</v>
      </c>
      <c r="Z359" s="113">
        <v>8</v>
      </c>
      <c r="AA359" s="113">
        <v>59</v>
      </c>
      <c r="AB359" s="113">
        <v>49</v>
      </c>
      <c r="AC359" s="113">
        <v>13</v>
      </c>
      <c r="AD359" s="113">
        <v>3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 x14ac:dyDescent="0.2">
      <c r="A360" s="111" t="s">
        <v>111</v>
      </c>
      <c r="B360" s="111">
        <v>134</v>
      </c>
      <c r="C360" s="112">
        <v>2</v>
      </c>
      <c r="D360" s="113">
        <v>3</v>
      </c>
      <c r="E360" s="113">
        <v>118</v>
      </c>
      <c r="F360" s="113">
        <v>0</v>
      </c>
      <c r="G360" s="113">
        <v>2</v>
      </c>
      <c r="H360" s="113">
        <v>2</v>
      </c>
      <c r="I360" s="113">
        <v>5</v>
      </c>
      <c r="J360" s="113">
        <v>1</v>
      </c>
      <c r="K360" s="113">
        <v>0</v>
      </c>
      <c r="L360" s="113">
        <v>1</v>
      </c>
      <c r="M360" s="113">
        <v>0</v>
      </c>
      <c r="N360" s="114">
        <v>0</v>
      </c>
      <c r="O360" s="114">
        <v>0</v>
      </c>
      <c r="P360" s="114">
        <v>0</v>
      </c>
      <c r="Q360" s="112">
        <v>11</v>
      </c>
      <c r="R360" s="177">
        <v>8.2089999999999996</v>
      </c>
      <c r="S360" s="113">
        <v>6</v>
      </c>
      <c r="T360" s="177">
        <v>4.4779999999999998</v>
      </c>
      <c r="U360" s="113">
        <v>4</v>
      </c>
      <c r="V360" s="177">
        <v>2.9849999999999999</v>
      </c>
      <c r="W360" s="177">
        <v>15.9</v>
      </c>
      <c r="X360" s="183">
        <v>18.399999999999999</v>
      </c>
      <c r="Y360" s="112">
        <v>0</v>
      </c>
      <c r="Z360" s="113">
        <v>9</v>
      </c>
      <c r="AA360" s="113">
        <v>46</v>
      </c>
      <c r="AB360" s="113">
        <v>68</v>
      </c>
      <c r="AC360" s="113">
        <v>5</v>
      </c>
      <c r="AD360" s="113">
        <v>2</v>
      </c>
      <c r="AE360" s="113">
        <v>0</v>
      </c>
      <c r="AF360" s="113">
        <v>4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 x14ac:dyDescent="0.2">
      <c r="A361" s="111" t="s">
        <v>112</v>
      </c>
      <c r="B361" s="111">
        <v>122</v>
      </c>
      <c r="C361" s="112">
        <v>4</v>
      </c>
      <c r="D361" s="113">
        <v>1</v>
      </c>
      <c r="E361" s="113">
        <v>103</v>
      </c>
      <c r="F361" s="113">
        <v>0</v>
      </c>
      <c r="G361" s="113">
        <v>5</v>
      </c>
      <c r="H361" s="113">
        <v>2</v>
      </c>
      <c r="I361" s="113">
        <v>7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18</v>
      </c>
      <c r="R361" s="177">
        <v>14.75</v>
      </c>
      <c r="S361" s="113">
        <v>0</v>
      </c>
      <c r="T361" s="177">
        <v>0</v>
      </c>
      <c r="U361" s="113">
        <v>0</v>
      </c>
      <c r="V361" s="177">
        <v>0</v>
      </c>
      <c r="W361" s="177">
        <v>16.2</v>
      </c>
      <c r="X361" s="183">
        <v>20</v>
      </c>
      <c r="Y361" s="112">
        <v>0</v>
      </c>
      <c r="Z361" s="113">
        <v>2</v>
      </c>
      <c r="AA361" s="113">
        <v>43</v>
      </c>
      <c r="AB361" s="113">
        <v>59</v>
      </c>
      <c r="AC361" s="113">
        <v>18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 x14ac:dyDescent="0.2">
      <c r="A362" s="111" t="s">
        <v>113</v>
      </c>
      <c r="B362" s="111">
        <v>93</v>
      </c>
      <c r="C362" s="112">
        <v>4</v>
      </c>
      <c r="D362" s="113">
        <v>0</v>
      </c>
      <c r="E362" s="113">
        <v>77</v>
      </c>
      <c r="F362" s="113">
        <v>0</v>
      </c>
      <c r="G362" s="113">
        <v>1</v>
      </c>
      <c r="H362" s="113">
        <v>6</v>
      </c>
      <c r="I362" s="113">
        <v>4</v>
      </c>
      <c r="J362" s="113">
        <v>0</v>
      </c>
      <c r="K362" s="113">
        <v>0</v>
      </c>
      <c r="L362" s="113">
        <v>1</v>
      </c>
      <c r="M362" s="113">
        <v>0</v>
      </c>
      <c r="N362" s="114">
        <v>0</v>
      </c>
      <c r="O362" s="114">
        <v>0</v>
      </c>
      <c r="P362" s="114">
        <v>0</v>
      </c>
      <c r="Q362" s="112">
        <v>17</v>
      </c>
      <c r="R362" s="177">
        <v>18.28</v>
      </c>
      <c r="S362" s="113">
        <v>2</v>
      </c>
      <c r="T362" s="177">
        <v>2.1509999999999998</v>
      </c>
      <c r="U362" s="113">
        <v>0</v>
      </c>
      <c r="V362" s="177">
        <v>0</v>
      </c>
      <c r="W362" s="177">
        <v>16</v>
      </c>
      <c r="X362" s="183">
        <v>20.7</v>
      </c>
      <c r="Y362" s="112">
        <v>0</v>
      </c>
      <c r="Z362" s="113">
        <v>6</v>
      </c>
      <c r="AA362" s="113">
        <v>35</v>
      </c>
      <c r="AB362" s="113">
        <v>35</v>
      </c>
      <c r="AC362" s="113">
        <v>15</v>
      </c>
      <c r="AD362" s="113">
        <v>1</v>
      </c>
      <c r="AE362" s="113">
        <v>1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 x14ac:dyDescent="0.2">
      <c r="A363" s="111" t="s">
        <v>114</v>
      </c>
      <c r="B363" s="111">
        <v>117</v>
      </c>
      <c r="C363" s="112">
        <v>3</v>
      </c>
      <c r="D363" s="113">
        <v>5</v>
      </c>
      <c r="E363" s="113">
        <v>89</v>
      </c>
      <c r="F363" s="113">
        <v>2</v>
      </c>
      <c r="G363" s="113">
        <v>11</v>
      </c>
      <c r="H363" s="113">
        <v>3</v>
      </c>
      <c r="I363" s="113">
        <v>4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11</v>
      </c>
      <c r="R363" s="177">
        <v>9.4019999999999992</v>
      </c>
      <c r="S363" s="113">
        <v>0</v>
      </c>
      <c r="T363" s="177">
        <v>0</v>
      </c>
      <c r="U363" s="113">
        <v>0</v>
      </c>
      <c r="V363" s="177">
        <v>0</v>
      </c>
      <c r="W363" s="177">
        <v>15.9</v>
      </c>
      <c r="X363" s="183">
        <v>19.5</v>
      </c>
      <c r="Y363" s="112">
        <v>2</v>
      </c>
      <c r="Z363" s="113">
        <v>3</v>
      </c>
      <c r="AA363" s="113">
        <v>39</v>
      </c>
      <c r="AB363" s="113">
        <v>62</v>
      </c>
      <c r="AC363" s="113">
        <v>11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 x14ac:dyDescent="0.2">
      <c r="A364" s="111" t="s">
        <v>115</v>
      </c>
      <c r="B364" s="111">
        <v>107</v>
      </c>
      <c r="C364" s="112">
        <v>4</v>
      </c>
      <c r="D364" s="113">
        <v>2</v>
      </c>
      <c r="E364" s="113">
        <v>81</v>
      </c>
      <c r="F364" s="113">
        <v>0</v>
      </c>
      <c r="G364" s="113">
        <v>7</v>
      </c>
      <c r="H364" s="113">
        <v>5</v>
      </c>
      <c r="I364" s="113">
        <v>8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15</v>
      </c>
      <c r="R364" s="177">
        <v>14.02</v>
      </c>
      <c r="S364" s="113">
        <v>1</v>
      </c>
      <c r="T364" s="177">
        <v>0.93500000000000005</v>
      </c>
      <c r="U364" s="113">
        <v>0</v>
      </c>
      <c r="V364" s="177">
        <v>0</v>
      </c>
      <c r="W364" s="177">
        <v>16.100000000000001</v>
      </c>
      <c r="X364" s="183">
        <v>19.8</v>
      </c>
      <c r="Y364" s="112">
        <v>0</v>
      </c>
      <c r="Z364" s="113">
        <v>8</v>
      </c>
      <c r="AA364" s="113">
        <v>29</v>
      </c>
      <c r="AB364" s="113">
        <v>55</v>
      </c>
      <c r="AC364" s="113">
        <v>14</v>
      </c>
      <c r="AD364" s="113">
        <v>1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 x14ac:dyDescent="0.2">
      <c r="A365" s="111" t="s">
        <v>116</v>
      </c>
      <c r="B365" s="111">
        <v>122</v>
      </c>
      <c r="C365" s="112">
        <v>5</v>
      </c>
      <c r="D365" s="113">
        <v>3</v>
      </c>
      <c r="E365" s="113">
        <v>98</v>
      </c>
      <c r="F365" s="113">
        <v>1</v>
      </c>
      <c r="G365" s="113">
        <v>6</v>
      </c>
      <c r="H365" s="113">
        <v>4</v>
      </c>
      <c r="I365" s="113">
        <v>3</v>
      </c>
      <c r="J365" s="113">
        <v>2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7</v>
      </c>
      <c r="R365" s="177">
        <v>5.7380000000000004</v>
      </c>
      <c r="S365" s="113">
        <v>1</v>
      </c>
      <c r="T365" s="177">
        <v>0.82</v>
      </c>
      <c r="U365" s="113">
        <v>0</v>
      </c>
      <c r="V365" s="177">
        <v>0</v>
      </c>
      <c r="W365" s="177">
        <v>14.3</v>
      </c>
      <c r="X365" s="183">
        <v>17.600000000000001</v>
      </c>
      <c r="Y365" s="112">
        <v>0</v>
      </c>
      <c r="Z365" s="113">
        <v>10</v>
      </c>
      <c r="AA365" s="113">
        <v>54</v>
      </c>
      <c r="AB365" s="113">
        <v>51</v>
      </c>
      <c r="AC365" s="113">
        <v>7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 x14ac:dyDescent="0.2">
      <c r="A366" s="111" t="s">
        <v>117</v>
      </c>
      <c r="B366" s="111">
        <v>129</v>
      </c>
      <c r="C366" s="112">
        <v>2</v>
      </c>
      <c r="D366" s="113">
        <v>6</v>
      </c>
      <c r="E366" s="113">
        <v>103</v>
      </c>
      <c r="F366" s="113">
        <v>2</v>
      </c>
      <c r="G366" s="113">
        <v>11</v>
      </c>
      <c r="H366" s="113">
        <v>2</v>
      </c>
      <c r="I366" s="113">
        <v>2</v>
      </c>
      <c r="J366" s="113">
        <v>1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8</v>
      </c>
      <c r="R366" s="177">
        <v>6.202</v>
      </c>
      <c r="S366" s="113">
        <v>5</v>
      </c>
      <c r="T366" s="177">
        <v>3.8759999999999999</v>
      </c>
      <c r="U366" s="113">
        <v>0</v>
      </c>
      <c r="V366" s="177">
        <v>0</v>
      </c>
      <c r="W366" s="177">
        <v>15.1</v>
      </c>
      <c r="X366" s="183">
        <v>18.100000000000001</v>
      </c>
      <c r="Y366" s="112">
        <v>0</v>
      </c>
      <c r="Z366" s="113">
        <v>6</v>
      </c>
      <c r="AA366" s="113">
        <v>65</v>
      </c>
      <c r="AB366" s="113">
        <v>50</v>
      </c>
      <c r="AC366" s="113">
        <v>6</v>
      </c>
      <c r="AD366" s="113">
        <v>2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 x14ac:dyDescent="0.2">
      <c r="A367" s="111" t="s">
        <v>118</v>
      </c>
      <c r="B367" s="111">
        <v>119</v>
      </c>
      <c r="C367" s="112">
        <v>1</v>
      </c>
      <c r="D367" s="113">
        <v>3</v>
      </c>
      <c r="E367" s="113">
        <v>106</v>
      </c>
      <c r="F367" s="113">
        <v>0</v>
      </c>
      <c r="G367" s="113">
        <v>6</v>
      </c>
      <c r="H367" s="113">
        <v>1</v>
      </c>
      <c r="I367" s="113">
        <v>2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17</v>
      </c>
      <c r="R367" s="177">
        <v>14.29</v>
      </c>
      <c r="S367" s="113">
        <v>1</v>
      </c>
      <c r="T367" s="177">
        <v>0.84</v>
      </c>
      <c r="U367" s="113">
        <v>0</v>
      </c>
      <c r="V367" s="177">
        <v>0</v>
      </c>
      <c r="W367" s="177">
        <v>15.5</v>
      </c>
      <c r="X367" s="183">
        <v>19.8</v>
      </c>
      <c r="Y367" s="112">
        <v>0</v>
      </c>
      <c r="Z367" s="113">
        <v>8</v>
      </c>
      <c r="AA367" s="113">
        <v>49</v>
      </c>
      <c r="AB367" s="113">
        <v>45</v>
      </c>
      <c r="AC367" s="113">
        <v>16</v>
      </c>
      <c r="AD367" s="113">
        <v>1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 x14ac:dyDescent="0.2">
      <c r="A368" s="111" t="s">
        <v>119</v>
      </c>
      <c r="B368" s="111">
        <v>125</v>
      </c>
      <c r="C368" s="112">
        <v>2</v>
      </c>
      <c r="D368" s="113">
        <v>4</v>
      </c>
      <c r="E368" s="113">
        <v>99</v>
      </c>
      <c r="F368" s="113">
        <v>1</v>
      </c>
      <c r="G368" s="113">
        <v>11</v>
      </c>
      <c r="H368" s="113">
        <v>5</v>
      </c>
      <c r="I368" s="113">
        <v>1</v>
      </c>
      <c r="J368" s="113">
        <v>2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6</v>
      </c>
      <c r="R368" s="177">
        <v>4.8</v>
      </c>
      <c r="S368" s="113">
        <v>2</v>
      </c>
      <c r="T368" s="177">
        <v>1.6</v>
      </c>
      <c r="U368" s="113">
        <v>0</v>
      </c>
      <c r="V368" s="177">
        <v>0</v>
      </c>
      <c r="W368" s="177">
        <v>14.2</v>
      </c>
      <c r="X368" s="183">
        <v>18.399999999999999</v>
      </c>
      <c r="Y368" s="112">
        <v>0</v>
      </c>
      <c r="Z368" s="113">
        <v>17</v>
      </c>
      <c r="AA368" s="113">
        <v>59</v>
      </c>
      <c r="AB368" s="113">
        <v>43</v>
      </c>
      <c r="AC368" s="113">
        <v>4</v>
      </c>
      <c r="AD368" s="113">
        <v>2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 x14ac:dyDescent="0.2">
      <c r="A369" s="111" t="s">
        <v>120</v>
      </c>
      <c r="B369" s="111">
        <v>140</v>
      </c>
      <c r="C369" s="112">
        <v>2</v>
      </c>
      <c r="D369" s="113">
        <v>5</v>
      </c>
      <c r="E369" s="113">
        <v>117</v>
      </c>
      <c r="F369" s="113">
        <v>0</v>
      </c>
      <c r="G369" s="113">
        <v>7</v>
      </c>
      <c r="H369" s="113">
        <v>3</v>
      </c>
      <c r="I369" s="113">
        <v>5</v>
      </c>
      <c r="J369" s="113">
        <v>0</v>
      </c>
      <c r="K369" s="113">
        <v>0</v>
      </c>
      <c r="L369" s="113">
        <v>1</v>
      </c>
      <c r="M369" s="113">
        <v>0</v>
      </c>
      <c r="N369" s="114">
        <v>0</v>
      </c>
      <c r="O369" s="114">
        <v>0</v>
      </c>
      <c r="P369" s="114">
        <v>0</v>
      </c>
      <c r="Q369" s="112">
        <v>5</v>
      </c>
      <c r="R369" s="177">
        <v>3.5710000000000002</v>
      </c>
      <c r="S369" s="113">
        <v>1</v>
      </c>
      <c r="T369" s="177">
        <v>0.71399999999999997</v>
      </c>
      <c r="U369" s="113">
        <v>0</v>
      </c>
      <c r="V369" s="177">
        <v>0</v>
      </c>
      <c r="W369" s="177">
        <v>14.8</v>
      </c>
      <c r="X369" s="183">
        <v>18.100000000000001</v>
      </c>
      <c r="Y369" s="112">
        <v>2</v>
      </c>
      <c r="Z369" s="113">
        <v>6</v>
      </c>
      <c r="AA369" s="113">
        <v>64</v>
      </c>
      <c r="AB369" s="113">
        <v>63</v>
      </c>
      <c r="AC369" s="113">
        <v>5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 x14ac:dyDescent="0.2">
      <c r="A370" s="111" t="s">
        <v>121</v>
      </c>
      <c r="B370" s="111">
        <v>128</v>
      </c>
      <c r="C370" s="112">
        <v>5</v>
      </c>
      <c r="D370" s="113">
        <v>2</v>
      </c>
      <c r="E370" s="113">
        <v>108</v>
      </c>
      <c r="F370" s="113">
        <v>1</v>
      </c>
      <c r="G370" s="113">
        <v>3</v>
      </c>
      <c r="H370" s="113">
        <v>4</v>
      </c>
      <c r="I370" s="113">
        <v>5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13</v>
      </c>
      <c r="R370" s="177">
        <v>10.16</v>
      </c>
      <c r="S370" s="113">
        <v>0</v>
      </c>
      <c r="T370" s="177">
        <v>0</v>
      </c>
      <c r="U370" s="113">
        <v>0</v>
      </c>
      <c r="V370" s="177">
        <v>0</v>
      </c>
      <c r="W370" s="177">
        <v>14.7</v>
      </c>
      <c r="X370" s="183">
        <v>18.899999999999999</v>
      </c>
      <c r="Y370" s="112">
        <v>0</v>
      </c>
      <c r="Z370" s="113">
        <v>9</v>
      </c>
      <c r="AA370" s="113">
        <v>66</v>
      </c>
      <c r="AB370" s="113">
        <v>40</v>
      </c>
      <c r="AC370" s="113">
        <v>13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 x14ac:dyDescent="0.2">
      <c r="A371" s="111" t="s">
        <v>122</v>
      </c>
      <c r="B371" s="111">
        <v>129</v>
      </c>
      <c r="C371" s="112">
        <v>7</v>
      </c>
      <c r="D371" s="113">
        <v>3</v>
      </c>
      <c r="E371" s="113">
        <v>102</v>
      </c>
      <c r="F371" s="113">
        <v>2</v>
      </c>
      <c r="G371" s="113">
        <v>7</v>
      </c>
      <c r="H371" s="113">
        <v>2</v>
      </c>
      <c r="I371" s="113">
        <v>5</v>
      </c>
      <c r="J371" s="113">
        <v>1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10</v>
      </c>
      <c r="R371" s="177">
        <v>7.7519999999999998</v>
      </c>
      <c r="S371" s="113">
        <v>1</v>
      </c>
      <c r="T371" s="177">
        <v>0.77500000000000002</v>
      </c>
      <c r="U371" s="113">
        <v>0</v>
      </c>
      <c r="V371" s="177">
        <v>0</v>
      </c>
      <c r="W371" s="177">
        <v>14.9</v>
      </c>
      <c r="X371" s="183">
        <v>18.8</v>
      </c>
      <c r="Y371" s="112">
        <v>1</v>
      </c>
      <c r="Z371" s="113">
        <v>8</v>
      </c>
      <c r="AA371" s="113">
        <v>62</v>
      </c>
      <c r="AB371" s="113">
        <v>48</v>
      </c>
      <c r="AC371" s="113">
        <v>9</v>
      </c>
      <c r="AD371" s="113">
        <v>1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 x14ac:dyDescent="0.2">
      <c r="A372" s="111" t="s">
        <v>123</v>
      </c>
      <c r="B372" s="111">
        <v>127</v>
      </c>
      <c r="C372" s="112">
        <v>5</v>
      </c>
      <c r="D372" s="113">
        <v>5</v>
      </c>
      <c r="E372" s="113">
        <v>106</v>
      </c>
      <c r="F372" s="113">
        <v>0</v>
      </c>
      <c r="G372" s="113">
        <v>8</v>
      </c>
      <c r="H372" s="113">
        <v>1</v>
      </c>
      <c r="I372" s="113">
        <v>1</v>
      </c>
      <c r="J372" s="113">
        <v>1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18</v>
      </c>
      <c r="R372" s="177">
        <v>14.17</v>
      </c>
      <c r="S372" s="113">
        <v>3</v>
      </c>
      <c r="T372" s="177">
        <v>2.3620000000000001</v>
      </c>
      <c r="U372" s="113">
        <v>0</v>
      </c>
      <c r="V372" s="177">
        <v>0</v>
      </c>
      <c r="W372" s="177">
        <v>15.2</v>
      </c>
      <c r="X372" s="183">
        <v>19.899999999999999</v>
      </c>
      <c r="Y372" s="112">
        <v>0</v>
      </c>
      <c r="Z372" s="113">
        <v>15</v>
      </c>
      <c r="AA372" s="113">
        <v>49</v>
      </c>
      <c r="AB372" s="113">
        <v>45</v>
      </c>
      <c r="AC372" s="113">
        <v>16</v>
      </c>
      <c r="AD372" s="113">
        <v>1</v>
      </c>
      <c r="AE372" s="113">
        <v>1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 x14ac:dyDescent="0.2">
      <c r="A373" s="111" t="s">
        <v>124</v>
      </c>
      <c r="B373" s="111">
        <v>142</v>
      </c>
      <c r="C373" s="112">
        <v>5</v>
      </c>
      <c r="D373" s="113">
        <v>2</v>
      </c>
      <c r="E373" s="113">
        <v>125</v>
      </c>
      <c r="F373" s="113">
        <v>1</v>
      </c>
      <c r="G373" s="113">
        <v>7</v>
      </c>
      <c r="H373" s="113">
        <v>2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12</v>
      </c>
      <c r="R373" s="177">
        <v>8.4510000000000005</v>
      </c>
      <c r="S373" s="113">
        <v>4</v>
      </c>
      <c r="T373" s="177">
        <v>2.8170000000000002</v>
      </c>
      <c r="U373" s="113">
        <v>0</v>
      </c>
      <c r="V373" s="177">
        <v>0</v>
      </c>
      <c r="W373" s="177">
        <v>15.2</v>
      </c>
      <c r="X373" s="183">
        <v>18.7</v>
      </c>
      <c r="Y373" s="112">
        <v>0</v>
      </c>
      <c r="Z373" s="113">
        <v>9</v>
      </c>
      <c r="AA373" s="113">
        <v>62</v>
      </c>
      <c r="AB373" s="113">
        <v>59</v>
      </c>
      <c r="AC373" s="113">
        <v>11</v>
      </c>
      <c r="AD373" s="113">
        <v>1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 x14ac:dyDescent="0.2">
      <c r="A374" s="111" t="s">
        <v>125</v>
      </c>
      <c r="B374" s="111">
        <v>161</v>
      </c>
      <c r="C374" s="112">
        <v>0</v>
      </c>
      <c r="D374" s="113">
        <v>5</v>
      </c>
      <c r="E374" s="113">
        <v>139</v>
      </c>
      <c r="F374" s="113">
        <v>1</v>
      </c>
      <c r="G374" s="113">
        <v>14</v>
      </c>
      <c r="H374" s="113">
        <v>2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18</v>
      </c>
      <c r="R374" s="177">
        <v>11.18</v>
      </c>
      <c r="S374" s="113">
        <v>1</v>
      </c>
      <c r="T374" s="177">
        <v>0.621</v>
      </c>
      <c r="U374" s="113">
        <v>0</v>
      </c>
      <c r="V374" s="177">
        <v>0</v>
      </c>
      <c r="W374" s="177">
        <v>16.100000000000001</v>
      </c>
      <c r="X374" s="183">
        <v>18.8</v>
      </c>
      <c r="Y374" s="112">
        <v>0</v>
      </c>
      <c r="Z374" s="113">
        <v>3</v>
      </c>
      <c r="AA374" s="113">
        <v>50</v>
      </c>
      <c r="AB374" s="113">
        <v>90</v>
      </c>
      <c r="AC374" s="113">
        <v>17</v>
      </c>
      <c r="AD374" s="113">
        <v>1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 x14ac:dyDescent="0.2">
      <c r="A375" s="111" t="s">
        <v>126</v>
      </c>
      <c r="B375" s="111">
        <v>146</v>
      </c>
      <c r="C375" s="112">
        <v>3</v>
      </c>
      <c r="D375" s="113">
        <v>3</v>
      </c>
      <c r="E375" s="113">
        <v>123</v>
      </c>
      <c r="F375" s="113">
        <v>1</v>
      </c>
      <c r="G375" s="113">
        <v>14</v>
      </c>
      <c r="H375" s="113">
        <v>2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16</v>
      </c>
      <c r="R375" s="177">
        <v>10.96</v>
      </c>
      <c r="S375" s="113">
        <v>9</v>
      </c>
      <c r="T375" s="177">
        <v>6.1639999999999997</v>
      </c>
      <c r="U375" s="113">
        <v>5</v>
      </c>
      <c r="V375" s="177">
        <v>3.4249999999999998</v>
      </c>
      <c r="W375" s="177">
        <v>16.600000000000001</v>
      </c>
      <c r="X375" s="183">
        <v>19</v>
      </c>
      <c r="Y375" s="112">
        <v>1</v>
      </c>
      <c r="Z375" s="113">
        <v>5</v>
      </c>
      <c r="AA375" s="113">
        <v>50</v>
      </c>
      <c r="AB375" s="113">
        <v>74</v>
      </c>
      <c r="AC375" s="113">
        <v>7</v>
      </c>
      <c r="AD375" s="113">
        <v>1</v>
      </c>
      <c r="AE375" s="113">
        <v>3</v>
      </c>
      <c r="AF375" s="113">
        <v>4</v>
      </c>
      <c r="AG375" s="113">
        <v>0</v>
      </c>
      <c r="AH375" s="113">
        <v>1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 x14ac:dyDescent="0.2">
      <c r="A376" s="111" t="s">
        <v>127</v>
      </c>
      <c r="B376" s="111">
        <v>121</v>
      </c>
      <c r="C376" s="112">
        <v>3</v>
      </c>
      <c r="D376" s="113">
        <v>5</v>
      </c>
      <c r="E376" s="113">
        <v>92</v>
      </c>
      <c r="F376" s="113">
        <v>0</v>
      </c>
      <c r="G376" s="113">
        <v>20</v>
      </c>
      <c r="H376" s="113">
        <v>0</v>
      </c>
      <c r="I376" s="113">
        <v>1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19</v>
      </c>
      <c r="R376" s="177">
        <v>15.7</v>
      </c>
      <c r="S376" s="113">
        <v>6</v>
      </c>
      <c r="T376" s="177">
        <v>4.9589999999999996</v>
      </c>
      <c r="U376" s="113">
        <v>4</v>
      </c>
      <c r="V376" s="177">
        <v>3.306</v>
      </c>
      <c r="W376" s="177">
        <v>17.7</v>
      </c>
      <c r="X376" s="183">
        <v>20.5</v>
      </c>
      <c r="Y376" s="112">
        <v>0</v>
      </c>
      <c r="Z376" s="113">
        <v>2</v>
      </c>
      <c r="AA376" s="113">
        <v>52</v>
      </c>
      <c r="AB376" s="113">
        <v>48</v>
      </c>
      <c r="AC376" s="113">
        <v>13</v>
      </c>
      <c r="AD376" s="113">
        <v>1</v>
      </c>
      <c r="AE376" s="113">
        <v>1</v>
      </c>
      <c r="AF376" s="113">
        <v>0</v>
      </c>
      <c r="AG376" s="113">
        <v>0</v>
      </c>
      <c r="AH376" s="113">
        <v>1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3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 x14ac:dyDescent="0.2">
      <c r="A377" s="111" t="s">
        <v>128</v>
      </c>
      <c r="B377" s="111">
        <v>151</v>
      </c>
      <c r="C377" s="112">
        <v>3</v>
      </c>
      <c r="D377" s="113">
        <v>5</v>
      </c>
      <c r="E377" s="113">
        <v>128</v>
      </c>
      <c r="F377" s="113">
        <v>0</v>
      </c>
      <c r="G377" s="113">
        <v>9</v>
      </c>
      <c r="H377" s="113">
        <v>4</v>
      </c>
      <c r="I377" s="113">
        <v>0</v>
      </c>
      <c r="J377" s="113">
        <v>0</v>
      </c>
      <c r="K377" s="113">
        <v>2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31</v>
      </c>
      <c r="R377" s="177">
        <v>20.53</v>
      </c>
      <c r="S377" s="113">
        <v>13</v>
      </c>
      <c r="T377" s="177">
        <v>8.609</v>
      </c>
      <c r="U377" s="113">
        <v>5</v>
      </c>
      <c r="V377" s="177">
        <v>3.3109999999999999</v>
      </c>
      <c r="W377" s="177">
        <v>16.899999999999999</v>
      </c>
      <c r="X377" s="183">
        <v>21.1</v>
      </c>
      <c r="Y377" s="112">
        <v>3</v>
      </c>
      <c r="Z377" s="113">
        <v>6</v>
      </c>
      <c r="AA377" s="113">
        <v>57</v>
      </c>
      <c r="AB377" s="113">
        <v>54</v>
      </c>
      <c r="AC377" s="113">
        <v>19</v>
      </c>
      <c r="AD377" s="113">
        <v>6</v>
      </c>
      <c r="AE377" s="113">
        <v>1</v>
      </c>
      <c r="AF377" s="113">
        <v>3</v>
      </c>
      <c r="AG377" s="113">
        <v>0</v>
      </c>
      <c r="AH377" s="113">
        <v>0</v>
      </c>
      <c r="AI377" s="113">
        <v>0</v>
      </c>
      <c r="AJ377" s="113">
        <v>0</v>
      </c>
      <c r="AK377" s="113">
        <v>2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 x14ac:dyDescent="0.2">
      <c r="A378" s="111" t="s">
        <v>129</v>
      </c>
      <c r="B378" s="111">
        <v>169</v>
      </c>
      <c r="C378" s="112">
        <v>3</v>
      </c>
      <c r="D378" s="113">
        <v>4</v>
      </c>
      <c r="E378" s="113">
        <v>139</v>
      </c>
      <c r="F378" s="113">
        <v>1</v>
      </c>
      <c r="G378" s="113">
        <v>18</v>
      </c>
      <c r="H378" s="113">
        <v>1</v>
      </c>
      <c r="I378" s="113">
        <v>3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19</v>
      </c>
      <c r="R378" s="177">
        <v>11.24</v>
      </c>
      <c r="S378" s="113">
        <v>5</v>
      </c>
      <c r="T378" s="177">
        <v>2.9590000000000001</v>
      </c>
      <c r="U378" s="113">
        <v>0</v>
      </c>
      <c r="V378" s="177">
        <v>0</v>
      </c>
      <c r="W378" s="177">
        <v>13.9</v>
      </c>
      <c r="X378" s="183">
        <v>18.2</v>
      </c>
      <c r="Y378" s="112">
        <v>2</v>
      </c>
      <c r="Z378" s="113">
        <v>27</v>
      </c>
      <c r="AA378" s="113">
        <v>75</v>
      </c>
      <c r="AB378" s="113">
        <v>46</v>
      </c>
      <c r="AC378" s="113">
        <v>18</v>
      </c>
      <c r="AD378" s="113">
        <v>1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 x14ac:dyDescent="0.2">
      <c r="A379" s="111" t="s">
        <v>130</v>
      </c>
      <c r="B379" s="111">
        <v>153</v>
      </c>
      <c r="C379" s="112">
        <v>2</v>
      </c>
      <c r="D379" s="113">
        <v>1</v>
      </c>
      <c r="E379" s="113">
        <v>135</v>
      </c>
      <c r="F379" s="113">
        <v>2</v>
      </c>
      <c r="G379" s="113">
        <v>9</v>
      </c>
      <c r="H379" s="113">
        <v>3</v>
      </c>
      <c r="I379" s="113">
        <v>1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7</v>
      </c>
      <c r="R379" s="177">
        <v>4.5750000000000002</v>
      </c>
      <c r="S379" s="113">
        <v>1</v>
      </c>
      <c r="T379" s="177">
        <v>0.65400000000000003</v>
      </c>
      <c r="U379" s="113">
        <v>0</v>
      </c>
      <c r="V379" s="177">
        <v>0</v>
      </c>
      <c r="W379" s="177">
        <v>13.7</v>
      </c>
      <c r="X379" s="183">
        <v>18</v>
      </c>
      <c r="Y379" s="112">
        <v>2</v>
      </c>
      <c r="Z379" s="113">
        <v>26</v>
      </c>
      <c r="AA379" s="113">
        <v>71</v>
      </c>
      <c r="AB379" s="113">
        <v>47</v>
      </c>
      <c r="AC379" s="113">
        <v>7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 x14ac:dyDescent="0.2">
      <c r="A380" s="111" t="s">
        <v>131</v>
      </c>
      <c r="B380" s="111">
        <v>156</v>
      </c>
      <c r="C380" s="112">
        <v>5</v>
      </c>
      <c r="D380" s="113">
        <v>5</v>
      </c>
      <c r="E380" s="113">
        <v>133</v>
      </c>
      <c r="F380" s="113">
        <v>2</v>
      </c>
      <c r="G380" s="113">
        <v>8</v>
      </c>
      <c r="H380" s="113">
        <v>1</v>
      </c>
      <c r="I380" s="113">
        <v>2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18</v>
      </c>
      <c r="R380" s="177">
        <v>11.54</v>
      </c>
      <c r="S380" s="113">
        <v>7</v>
      </c>
      <c r="T380" s="177">
        <v>4.4870000000000001</v>
      </c>
      <c r="U380" s="113">
        <v>4</v>
      </c>
      <c r="V380" s="177">
        <v>2.5640000000000001</v>
      </c>
      <c r="W380" s="177">
        <v>16.600000000000001</v>
      </c>
      <c r="X380" s="183">
        <v>18.7</v>
      </c>
      <c r="Y380" s="112">
        <v>2</v>
      </c>
      <c r="Z380" s="113">
        <v>27</v>
      </c>
      <c r="AA380" s="113">
        <v>71</v>
      </c>
      <c r="AB380" s="113">
        <v>38</v>
      </c>
      <c r="AC380" s="113">
        <v>11</v>
      </c>
      <c r="AD380" s="113">
        <v>3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4</v>
      </c>
      <c r="AY380" s="113">
        <v>0</v>
      </c>
      <c r="AZ380" s="115">
        <v>0</v>
      </c>
    </row>
    <row r="381" spans="1:52" s="110" customFormat="1" ht="11.85" customHeight="1" x14ac:dyDescent="0.2">
      <c r="A381" s="111" t="s">
        <v>132</v>
      </c>
      <c r="B381" s="111">
        <v>144</v>
      </c>
      <c r="C381" s="112">
        <v>2</v>
      </c>
      <c r="D381" s="113">
        <v>5</v>
      </c>
      <c r="E381" s="113">
        <v>125</v>
      </c>
      <c r="F381" s="113">
        <v>0</v>
      </c>
      <c r="G381" s="113">
        <v>9</v>
      </c>
      <c r="H381" s="113">
        <v>0</v>
      </c>
      <c r="I381" s="113">
        <v>0</v>
      </c>
      <c r="J381" s="113">
        <v>1</v>
      </c>
      <c r="K381" s="113">
        <v>0</v>
      </c>
      <c r="L381" s="113">
        <v>1</v>
      </c>
      <c r="M381" s="113">
        <v>1</v>
      </c>
      <c r="N381" s="114">
        <v>0</v>
      </c>
      <c r="O381" s="114">
        <v>0</v>
      </c>
      <c r="P381" s="114">
        <v>0</v>
      </c>
      <c r="Q381" s="112">
        <v>5</v>
      </c>
      <c r="R381" s="177">
        <v>3.472</v>
      </c>
      <c r="S381" s="113">
        <v>0</v>
      </c>
      <c r="T381" s="177">
        <v>0</v>
      </c>
      <c r="U381" s="113">
        <v>0</v>
      </c>
      <c r="V381" s="177">
        <v>0</v>
      </c>
      <c r="W381" s="177">
        <v>10.3</v>
      </c>
      <c r="X381" s="183">
        <v>16.100000000000001</v>
      </c>
      <c r="Y381" s="112">
        <v>14</v>
      </c>
      <c r="Z381" s="113">
        <v>65</v>
      </c>
      <c r="AA381" s="113">
        <v>39</v>
      </c>
      <c r="AB381" s="113">
        <v>21</v>
      </c>
      <c r="AC381" s="113">
        <v>5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 x14ac:dyDescent="0.2">
      <c r="A382" s="111" t="s">
        <v>133</v>
      </c>
      <c r="B382" s="111">
        <v>173</v>
      </c>
      <c r="C382" s="112">
        <v>7</v>
      </c>
      <c r="D382" s="113">
        <v>4</v>
      </c>
      <c r="E382" s="113">
        <v>150</v>
      </c>
      <c r="F382" s="113">
        <v>0</v>
      </c>
      <c r="G382" s="113">
        <v>9</v>
      </c>
      <c r="H382" s="113">
        <v>1</v>
      </c>
      <c r="I382" s="113">
        <v>2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2</v>
      </c>
      <c r="R382" s="177">
        <v>1.1559999999999999</v>
      </c>
      <c r="S382" s="113">
        <v>1</v>
      </c>
      <c r="T382" s="177">
        <v>0.57799999999999996</v>
      </c>
      <c r="U382" s="113">
        <v>0</v>
      </c>
      <c r="V382" s="177">
        <v>0</v>
      </c>
      <c r="W382" s="177">
        <v>12.4</v>
      </c>
      <c r="X382" s="183">
        <v>16.5</v>
      </c>
      <c r="Y382" s="112">
        <v>7</v>
      </c>
      <c r="Z382" s="113">
        <v>35</v>
      </c>
      <c r="AA382" s="113">
        <v>91</v>
      </c>
      <c r="AB382" s="113">
        <v>38</v>
      </c>
      <c r="AC382" s="113">
        <v>1</v>
      </c>
      <c r="AD382" s="113">
        <v>1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 x14ac:dyDescent="0.2">
      <c r="A383" s="111" t="s">
        <v>134</v>
      </c>
      <c r="B383" s="111">
        <v>139</v>
      </c>
      <c r="C383" s="112">
        <v>3</v>
      </c>
      <c r="D383" s="113">
        <v>5</v>
      </c>
      <c r="E383" s="113">
        <v>117</v>
      </c>
      <c r="F383" s="113">
        <v>0</v>
      </c>
      <c r="G383" s="113">
        <v>9</v>
      </c>
      <c r="H383" s="113">
        <v>2</v>
      </c>
      <c r="I383" s="113">
        <v>2</v>
      </c>
      <c r="J383" s="113">
        <v>1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9</v>
      </c>
      <c r="R383" s="177">
        <v>6.4749999999999996</v>
      </c>
      <c r="S383" s="113">
        <v>1</v>
      </c>
      <c r="T383" s="177">
        <v>0.71899999999999997</v>
      </c>
      <c r="U383" s="113">
        <v>0</v>
      </c>
      <c r="V383" s="177">
        <v>0</v>
      </c>
      <c r="W383" s="177">
        <v>13.4</v>
      </c>
      <c r="X383" s="183">
        <v>18.2</v>
      </c>
      <c r="Y383" s="112">
        <v>4</v>
      </c>
      <c r="Z383" s="113">
        <v>19</v>
      </c>
      <c r="AA383" s="113">
        <v>67</v>
      </c>
      <c r="AB383" s="113">
        <v>40</v>
      </c>
      <c r="AC383" s="113">
        <v>8</v>
      </c>
      <c r="AD383" s="113">
        <v>1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 x14ac:dyDescent="0.2">
      <c r="A384" s="111" t="s">
        <v>135</v>
      </c>
      <c r="B384" s="111">
        <v>156</v>
      </c>
      <c r="C384" s="112">
        <v>2</v>
      </c>
      <c r="D384" s="113">
        <v>7</v>
      </c>
      <c r="E384" s="113">
        <v>136</v>
      </c>
      <c r="F384" s="113">
        <v>1</v>
      </c>
      <c r="G384" s="113">
        <v>5</v>
      </c>
      <c r="H384" s="113">
        <v>3</v>
      </c>
      <c r="I384" s="113">
        <v>2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9</v>
      </c>
      <c r="R384" s="177">
        <v>5.7690000000000001</v>
      </c>
      <c r="S384" s="113">
        <v>1</v>
      </c>
      <c r="T384" s="177">
        <v>0.64100000000000001</v>
      </c>
      <c r="U384" s="113">
        <v>0</v>
      </c>
      <c r="V384" s="177">
        <v>0</v>
      </c>
      <c r="W384" s="177">
        <v>12.8</v>
      </c>
      <c r="X384" s="183">
        <v>17.7</v>
      </c>
      <c r="Y384" s="112">
        <v>7</v>
      </c>
      <c r="Z384" s="113">
        <v>39</v>
      </c>
      <c r="AA384" s="113">
        <v>54</v>
      </c>
      <c r="AB384" s="113">
        <v>47</v>
      </c>
      <c r="AC384" s="113">
        <v>9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 x14ac:dyDescent="0.2">
      <c r="A385" s="111" t="s">
        <v>136</v>
      </c>
      <c r="B385" s="111">
        <v>165</v>
      </c>
      <c r="C385" s="112">
        <v>0</v>
      </c>
      <c r="D385" s="113">
        <v>3</v>
      </c>
      <c r="E385" s="113">
        <v>144</v>
      </c>
      <c r="F385" s="113">
        <v>0</v>
      </c>
      <c r="G385" s="113">
        <v>14</v>
      </c>
      <c r="H385" s="113">
        <v>0</v>
      </c>
      <c r="I385" s="113">
        <v>1</v>
      </c>
      <c r="J385" s="113">
        <v>2</v>
      </c>
      <c r="K385" s="113">
        <v>0</v>
      </c>
      <c r="L385" s="113">
        <v>1</v>
      </c>
      <c r="M385" s="113">
        <v>0</v>
      </c>
      <c r="N385" s="114">
        <v>0</v>
      </c>
      <c r="O385" s="114">
        <v>0</v>
      </c>
      <c r="P385" s="114">
        <v>0</v>
      </c>
      <c r="Q385" s="112">
        <v>3</v>
      </c>
      <c r="R385" s="177">
        <v>1.8180000000000001</v>
      </c>
      <c r="S385" s="113">
        <v>1</v>
      </c>
      <c r="T385" s="177">
        <v>0.60599999999999998</v>
      </c>
      <c r="U385" s="113">
        <v>0</v>
      </c>
      <c r="V385" s="177">
        <v>0</v>
      </c>
      <c r="W385" s="177">
        <v>10.199999999999999</v>
      </c>
      <c r="X385" s="183">
        <v>14.3</v>
      </c>
      <c r="Y385" s="112">
        <v>6</v>
      </c>
      <c r="Z385" s="113">
        <v>93</v>
      </c>
      <c r="AA385" s="113">
        <v>46</v>
      </c>
      <c r="AB385" s="113">
        <v>17</v>
      </c>
      <c r="AC385" s="113">
        <v>3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 x14ac:dyDescent="0.2">
      <c r="A386" s="111" t="s">
        <v>137</v>
      </c>
      <c r="B386" s="111">
        <v>144</v>
      </c>
      <c r="C386" s="112">
        <v>4</v>
      </c>
      <c r="D386" s="113">
        <v>7</v>
      </c>
      <c r="E386" s="113">
        <v>119</v>
      </c>
      <c r="F386" s="113">
        <v>1</v>
      </c>
      <c r="G386" s="113">
        <v>9</v>
      </c>
      <c r="H386" s="113">
        <v>1</v>
      </c>
      <c r="I386" s="113">
        <v>1</v>
      </c>
      <c r="J386" s="113">
        <v>1</v>
      </c>
      <c r="K386" s="113">
        <v>0</v>
      </c>
      <c r="L386" s="113">
        <v>0</v>
      </c>
      <c r="M386" s="113">
        <v>1</v>
      </c>
      <c r="N386" s="114">
        <v>0</v>
      </c>
      <c r="O386" s="114">
        <v>0</v>
      </c>
      <c r="P386" s="114">
        <v>0</v>
      </c>
      <c r="Q386" s="112">
        <v>4</v>
      </c>
      <c r="R386" s="177">
        <v>2.778</v>
      </c>
      <c r="S386" s="113">
        <v>1</v>
      </c>
      <c r="T386" s="177">
        <v>0.69399999999999995</v>
      </c>
      <c r="U386" s="113">
        <v>0</v>
      </c>
      <c r="V386" s="177">
        <v>0</v>
      </c>
      <c r="W386" s="177">
        <v>11.1</v>
      </c>
      <c r="X386" s="183">
        <v>15.9</v>
      </c>
      <c r="Y386" s="112">
        <v>9</v>
      </c>
      <c r="Z386" s="113">
        <v>54</v>
      </c>
      <c r="AA386" s="113">
        <v>48</v>
      </c>
      <c r="AB386" s="113">
        <v>29</v>
      </c>
      <c r="AC386" s="113">
        <v>3</v>
      </c>
      <c r="AD386" s="113">
        <v>1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 x14ac:dyDescent="0.2">
      <c r="A387" s="111" t="s">
        <v>138</v>
      </c>
      <c r="B387" s="111">
        <v>185</v>
      </c>
      <c r="C387" s="112">
        <v>3</v>
      </c>
      <c r="D387" s="113">
        <v>6</v>
      </c>
      <c r="E387" s="113">
        <v>157</v>
      </c>
      <c r="F387" s="113">
        <v>1</v>
      </c>
      <c r="G387" s="113">
        <v>14</v>
      </c>
      <c r="H387" s="113">
        <v>1</v>
      </c>
      <c r="I387" s="113">
        <v>1</v>
      </c>
      <c r="J387" s="113">
        <v>1</v>
      </c>
      <c r="K387" s="113">
        <v>0</v>
      </c>
      <c r="L387" s="113">
        <v>0</v>
      </c>
      <c r="M387" s="113">
        <v>1</v>
      </c>
      <c r="N387" s="114">
        <v>0</v>
      </c>
      <c r="O387" s="114">
        <v>0</v>
      </c>
      <c r="P387" s="114">
        <v>0</v>
      </c>
      <c r="Q387" s="112">
        <v>2</v>
      </c>
      <c r="R387" s="177">
        <v>1.081</v>
      </c>
      <c r="S387" s="113">
        <v>0</v>
      </c>
      <c r="T387" s="177">
        <v>0</v>
      </c>
      <c r="U387" s="113">
        <v>0</v>
      </c>
      <c r="V387" s="177">
        <v>0</v>
      </c>
      <c r="W387" s="177">
        <v>10.3</v>
      </c>
      <c r="X387" s="183">
        <v>14.2</v>
      </c>
      <c r="Y387" s="112">
        <v>15</v>
      </c>
      <c r="Z387" s="113">
        <v>79</v>
      </c>
      <c r="AA387" s="113">
        <v>70</v>
      </c>
      <c r="AB387" s="113">
        <v>19</v>
      </c>
      <c r="AC387" s="113">
        <v>2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 x14ac:dyDescent="0.2">
      <c r="A388" s="111" t="s">
        <v>139</v>
      </c>
      <c r="B388" s="111">
        <v>163</v>
      </c>
      <c r="C388" s="112">
        <v>3</v>
      </c>
      <c r="D388" s="113">
        <v>8</v>
      </c>
      <c r="E388" s="113">
        <v>143</v>
      </c>
      <c r="F388" s="113">
        <v>0</v>
      </c>
      <c r="G388" s="113">
        <v>6</v>
      </c>
      <c r="H388" s="113">
        <v>0</v>
      </c>
      <c r="I388" s="113">
        <v>2</v>
      </c>
      <c r="J388" s="113">
        <v>0</v>
      </c>
      <c r="K388" s="113">
        <v>1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10.5</v>
      </c>
      <c r="X388" s="183">
        <v>15</v>
      </c>
      <c r="Y388" s="112">
        <v>9</v>
      </c>
      <c r="Z388" s="113">
        <v>74</v>
      </c>
      <c r="AA388" s="113">
        <v>56</v>
      </c>
      <c r="AB388" s="113">
        <v>24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 x14ac:dyDescent="0.2">
      <c r="A389" s="111" t="s">
        <v>140</v>
      </c>
      <c r="B389" s="111">
        <v>146</v>
      </c>
      <c r="C389" s="112">
        <v>2</v>
      </c>
      <c r="D389" s="113">
        <v>5</v>
      </c>
      <c r="E389" s="113">
        <v>128</v>
      </c>
      <c r="F389" s="113">
        <v>0</v>
      </c>
      <c r="G389" s="113">
        <v>11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5</v>
      </c>
      <c r="R389" s="177">
        <v>3.4249999999999998</v>
      </c>
      <c r="S389" s="113">
        <v>0</v>
      </c>
      <c r="T389" s="177">
        <v>0</v>
      </c>
      <c r="U389" s="113">
        <v>0</v>
      </c>
      <c r="V389" s="177">
        <v>0</v>
      </c>
      <c r="W389" s="177">
        <v>11.2</v>
      </c>
      <c r="X389" s="183">
        <v>16.399999999999999</v>
      </c>
      <c r="Y389" s="112">
        <v>3</v>
      </c>
      <c r="Z389" s="113">
        <v>68</v>
      </c>
      <c r="AA389" s="113">
        <v>45</v>
      </c>
      <c r="AB389" s="113">
        <v>25</v>
      </c>
      <c r="AC389" s="113">
        <v>5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 x14ac:dyDescent="0.2">
      <c r="A390" s="111" t="s">
        <v>141</v>
      </c>
      <c r="B390" s="111">
        <v>158</v>
      </c>
      <c r="C390" s="112">
        <v>2</v>
      </c>
      <c r="D390" s="113">
        <v>5</v>
      </c>
      <c r="E390" s="113">
        <v>138</v>
      </c>
      <c r="F390" s="113">
        <v>1</v>
      </c>
      <c r="G390" s="113">
        <v>9</v>
      </c>
      <c r="H390" s="113">
        <v>1</v>
      </c>
      <c r="I390" s="113">
        <v>1</v>
      </c>
      <c r="J390" s="113">
        <v>1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9</v>
      </c>
      <c r="R390" s="177">
        <v>5.6959999999999997</v>
      </c>
      <c r="S390" s="113">
        <v>5</v>
      </c>
      <c r="T390" s="177">
        <v>3.165</v>
      </c>
      <c r="U390" s="113">
        <v>0</v>
      </c>
      <c r="V390" s="177">
        <v>0</v>
      </c>
      <c r="W390" s="177">
        <v>10.8</v>
      </c>
      <c r="X390" s="183">
        <v>14.7</v>
      </c>
      <c r="Y390" s="112">
        <v>11</v>
      </c>
      <c r="Z390" s="113">
        <v>74</v>
      </c>
      <c r="AA390" s="113">
        <v>51</v>
      </c>
      <c r="AB390" s="113">
        <v>13</v>
      </c>
      <c r="AC390" s="113">
        <v>4</v>
      </c>
      <c r="AD390" s="113">
        <v>0</v>
      </c>
      <c r="AE390" s="113">
        <v>5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 x14ac:dyDescent="0.2">
      <c r="A391" s="111" t="s">
        <v>142</v>
      </c>
      <c r="B391" s="111">
        <v>179</v>
      </c>
      <c r="C391" s="112">
        <v>1</v>
      </c>
      <c r="D391" s="113">
        <v>3</v>
      </c>
      <c r="E391" s="113">
        <v>157</v>
      </c>
      <c r="F391" s="113">
        <v>0</v>
      </c>
      <c r="G391" s="113">
        <v>16</v>
      </c>
      <c r="H391" s="113">
        <v>2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1</v>
      </c>
      <c r="R391" s="177">
        <v>0.55900000000000005</v>
      </c>
      <c r="S391" s="113">
        <v>0</v>
      </c>
      <c r="T391" s="177">
        <v>0</v>
      </c>
      <c r="U391" s="113">
        <v>0</v>
      </c>
      <c r="V391" s="177">
        <v>0</v>
      </c>
      <c r="W391" s="177">
        <v>11</v>
      </c>
      <c r="X391" s="183">
        <v>14.7</v>
      </c>
      <c r="Y391" s="112">
        <v>5</v>
      </c>
      <c r="Z391" s="113">
        <v>66</v>
      </c>
      <c r="AA391" s="113">
        <v>86</v>
      </c>
      <c r="AB391" s="113">
        <v>21</v>
      </c>
      <c r="AC391" s="113">
        <v>1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 x14ac:dyDescent="0.2">
      <c r="A392" s="111" t="s">
        <v>143</v>
      </c>
      <c r="B392" s="111">
        <v>166</v>
      </c>
      <c r="C392" s="112">
        <v>2</v>
      </c>
      <c r="D392" s="113">
        <v>4</v>
      </c>
      <c r="E392" s="113">
        <v>152</v>
      </c>
      <c r="F392" s="113">
        <v>0</v>
      </c>
      <c r="G392" s="113">
        <v>7</v>
      </c>
      <c r="H392" s="113">
        <v>1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1</v>
      </c>
      <c r="R392" s="177">
        <v>0.60199999999999998</v>
      </c>
      <c r="S392" s="113">
        <v>0</v>
      </c>
      <c r="T392" s="177">
        <v>0</v>
      </c>
      <c r="U392" s="113">
        <v>0</v>
      </c>
      <c r="V392" s="177">
        <v>0</v>
      </c>
      <c r="W392" s="177">
        <v>10.7</v>
      </c>
      <c r="X392" s="183">
        <v>15</v>
      </c>
      <c r="Y392" s="112">
        <v>9</v>
      </c>
      <c r="Z392" s="113">
        <v>66</v>
      </c>
      <c r="AA392" s="113">
        <v>66</v>
      </c>
      <c r="AB392" s="113">
        <v>24</v>
      </c>
      <c r="AC392" s="113">
        <v>1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 x14ac:dyDescent="0.2">
      <c r="A393" s="111" t="s">
        <v>144</v>
      </c>
      <c r="B393" s="111">
        <v>154</v>
      </c>
      <c r="C393" s="112">
        <v>2</v>
      </c>
      <c r="D393" s="113">
        <v>4</v>
      </c>
      <c r="E393" s="113">
        <v>137</v>
      </c>
      <c r="F393" s="113">
        <v>0</v>
      </c>
      <c r="G393" s="113">
        <v>8</v>
      </c>
      <c r="H393" s="113">
        <v>1</v>
      </c>
      <c r="I393" s="113">
        <v>0</v>
      </c>
      <c r="J393" s="113">
        <v>2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5</v>
      </c>
      <c r="R393" s="177">
        <v>3.2469999999999999</v>
      </c>
      <c r="S393" s="113">
        <v>0</v>
      </c>
      <c r="T393" s="177">
        <v>0</v>
      </c>
      <c r="U393" s="113">
        <v>0</v>
      </c>
      <c r="V393" s="177">
        <v>0</v>
      </c>
      <c r="W393" s="177">
        <v>12.2</v>
      </c>
      <c r="X393" s="183">
        <v>16</v>
      </c>
      <c r="Y393" s="112">
        <v>3</v>
      </c>
      <c r="Z393" s="113">
        <v>41</v>
      </c>
      <c r="AA393" s="113">
        <v>73</v>
      </c>
      <c r="AB393" s="113">
        <v>32</v>
      </c>
      <c r="AC393" s="113">
        <v>5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 x14ac:dyDescent="0.2">
      <c r="A394" s="111" t="s">
        <v>145</v>
      </c>
      <c r="B394" s="111">
        <v>185</v>
      </c>
      <c r="C394" s="112">
        <v>1</v>
      </c>
      <c r="D394" s="113">
        <v>6</v>
      </c>
      <c r="E394" s="113">
        <v>170</v>
      </c>
      <c r="F394" s="113">
        <v>0</v>
      </c>
      <c r="G394" s="113">
        <v>6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1</v>
      </c>
      <c r="N394" s="114">
        <v>0</v>
      </c>
      <c r="O394" s="114">
        <v>1</v>
      </c>
      <c r="P394" s="114">
        <v>0</v>
      </c>
      <c r="Q394" s="112">
        <v>2</v>
      </c>
      <c r="R394" s="177">
        <v>1.081</v>
      </c>
      <c r="S394" s="113">
        <v>0</v>
      </c>
      <c r="T394" s="177">
        <v>0</v>
      </c>
      <c r="U394" s="113">
        <v>0</v>
      </c>
      <c r="V394" s="177">
        <v>0</v>
      </c>
      <c r="W394" s="177">
        <v>12</v>
      </c>
      <c r="X394" s="183">
        <v>16</v>
      </c>
      <c r="Y394" s="112">
        <v>4</v>
      </c>
      <c r="Z394" s="113">
        <v>52</v>
      </c>
      <c r="AA394" s="113">
        <v>76</v>
      </c>
      <c r="AB394" s="113">
        <v>51</v>
      </c>
      <c r="AC394" s="113">
        <v>2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 x14ac:dyDescent="0.2">
      <c r="A395" s="111" t="s">
        <v>146</v>
      </c>
      <c r="B395" s="111">
        <v>168</v>
      </c>
      <c r="C395" s="112">
        <v>5</v>
      </c>
      <c r="D395" s="113">
        <v>3</v>
      </c>
      <c r="E395" s="113">
        <v>146</v>
      </c>
      <c r="F395" s="113">
        <v>1</v>
      </c>
      <c r="G395" s="113">
        <v>9</v>
      </c>
      <c r="H395" s="113">
        <v>2</v>
      </c>
      <c r="I395" s="113">
        <v>0</v>
      </c>
      <c r="J395" s="113">
        <v>1</v>
      </c>
      <c r="K395" s="113">
        <v>0</v>
      </c>
      <c r="L395" s="113">
        <v>1</v>
      </c>
      <c r="M395" s="113">
        <v>0</v>
      </c>
      <c r="N395" s="114">
        <v>0</v>
      </c>
      <c r="O395" s="114">
        <v>0</v>
      </c>
      <c r="P395" s="114">
        <v>0</v>
      </c>
      <c r="Q395" s="112">
        <v>3</v>
      </c>
      <c r="R395" s="177">
        <v>1.786</v>
      </c>
      <c r="S395" s="113">
        <v>0</v>
      </c>
      <c r="T395" s="177">
        <v>0</v>
      </c>
      <c r="U395" s="113">
        <v>0</v>
      </c>
      <c r="V395" s="177">
        <v>0</v>
      </c>
      <c r="W395" s="177">
        <v>13.3</v>
      </c>
      <c r="X395" s="183">
        <v>17.2</v>
      </c>
      <c r="Y395" s="112">
        <v>2</v>
      </c>
      <c r="Z395" s="113">
        <v>37</v>
      </c>
      <c r="AA395" s="113">
        <v>69</v>
      </c>
      <c r="AB395" s="113">
        <v>57</v>
      </c>
      <c r="AC395" s="113">
        <v>3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 x14ac:dyDescent="0.2">
      <c r="A396" s="111" t="s">
        <v>147</v>
      </c>
      <c r="B396" s="111">
        <v>175</v>
      </c>
      <c r="C396" s="112">
        <v>2</v>
      </c>
      <c r="D396" s="113">
        <v>7</v>
      </c>
      <c r="E396" s="113">
        <v>153</v>
      </c>
      <c r="F396" s="113">
        <v>3</v>
      </c>
      <c r="G396" s="113">
        <v>6</v>
      </c>
      <c r="H396" s="113">
        <v>2</v>
      </c>
      <c r="I396" s="113">
        <v>2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17</v>
      </c>
      <c r="R396" s="177">
        <v>9.7140000000000004</v>
      </c>
      <c r="S396" s="113">
        <v>10</v>
      </c>
      <c r="T396" s="177">
        <v>5.7140000000000004</v>
      </c>
      <c r="U396" s="113">
        <v>6</v>
      </c>
      <c r="V396" s="177">
        <v>3.4289999999999998</v>
      </c>
      <c r="W396" s="177">
        <v>16.2</v>
      </c>
      <c r="X396" s="183">
        <v>18.600000000000001</v>
      </c>
      <c r="Y396" s="112">
        <v>3</v>
      </c>
      <c r="Z396" s="113">
        <v>21</v>
      </c>
      <c r="AA396" s="113">
        <v>75</v>
      </c>
      <c r="AB396" s="113">
        <v>59</v>
      </c>
      <c r="AC396" s="113">
        <v>8</v>
      </c>
      <c r="AD396" s="113">
        <v>3</v>
      </c>
      <c r="AE396" s="113">
        <v>0</v>
      </c>
      <c r="AF396" s="113">
        <v>0</v>
      </c>
      <c r="AG396" s="113">
        <v>0</v>
      </c>
      <c r="AH396" s="113">
        <v>2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4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 x14ac:dyDescent="0.2">
      <c r="A397" s="111" t="s">
        <v>148</v>
      </c>
      <c r="B397" s="111">
        <v>139</v>
      </c>
      <c r="C397" s="112">
        <v>6</v>
      </c>
      <c r="D397" s="113">
        <v>5</v>
      </c>
      <c r="E397" s="113">
        <v>120</v>
      </c>
      <c r="F397" s="113">
        <v>0</v>
      </c>
      <c r="G397" s="113">
        <v>3</v>
      </c>
      <c r="H397" s="113">
        <v>2</v>
      </c>
      <c r="I397" s="113">
        <v>1</v>
      </c>
      <c r="J397" s="113">
        <v>1</v>
      </c>
      <c r="K397" s="113">
        <v>0</v>
      </c>
      <c r="L397" s="113">
        <v>0</v>
      </c>
      <c r="M397" s="113">
        <v>0</v>
      </c>
      <c r="N397" s="114">
        <v>0</v>
      </c>
      <c r="O397" s="114">
        <v>1</v>
      </c>
      <c r="P397" s="114">
        <v>0</v>
      </c>
      <c r="Q397" s="112">
        <v>11</v>
      </c>
      <c r="R397" s="177">
        <v>7.9139999999999997</v>
      </c>
      <c r="S397" s="113">
        <v>3</v>
      </c>
      <c r="T397" s="177">
        <v>2.1579999999999999</v>
      </c>
      <c r="U397" s="113">
        <v>0</v>
      </c>
      <c r="V397" s="177">
        <v>0</v>
      </c>
      <c r="W397" s="177">
        <v>15</v>
      </c>
      <c r="X397" s="183">
        <v>18.7</v>
      </c>
      <c r="Y397" s="112">
        <v>1</v>
      </c>
      <c r="Z397" s="113">
        <v>15</v>
      </c>
      <c r="AA397" s="113">
        <v>55</v>
      </c>
      <c r="AB397" s="113">
        <v>57</v>
      </c>
      <c r="AC397" s="113">
        <v>8</v>
      </c>
      <c r="AD397" s="113">
        <v>3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 x14ac:dyDescent="0.2">
      <c r="A398" s="111" t="s">
        <v>149</v>
      </c>
      <c r="B398" s="111">
        <v>129</v>
      </c>
      <c r="C398" s="112">
        <v>2</v>
      </c>
      <c r="D398" s="113">
        <v>7</v>
      </c>
      <c r="E398" s="113">
        <v>113</v>
      </c>
      <c r="F398" s="113">
        <v>1</v>
      </c>
      <c r="G398" s="113">
        <v>2</v>
      </c>
      <c r="H398" s="113">
        <v>2</v>
      </c>
      <c r="I398" s="113">
        <v>2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14</v>
      </c>
      <c r="R398" s="177">
        <v>10.85</v>
      </c>
      <c r="S398" s="113">
        <v>2</v>
      </c>
      <c r="T398" s="177">
        <v>1.55</v>
      </c>
      <c r="U398" s="113">
        <v>0</v>
      </c>
      <c r="V398" s="177">
        <v>0</v>
      </c>
      <c r="W398" s="177">
        <v>16.100000000000001</v>
      </c>
      <c r="X398" s="183">
        <v>19.2</v>
      </c>
      <c r="Y398" s="112">
        <v>0</v>
      </c>
      <c r="Z398" s="113">
        <v>0</v>
      </c>
      <c r="AA398" s="113">
        <v>51</v>
      </c>
      <c r="AB398" s="113">
        <v>64</v>
      </c>
      <c r="AC398" s="113">
        <v>13</v>
      </c>
      <c r="AD398" s="113">
        <v>1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 x14ac:dyDescent="0.2">
      <c r="A399" s="111" t="s">
        <v>150</v>
      </c>
      <c r="B399" s="111">
        <v>134</v>
      </c>
      <c r="C399" s="112">
        <v>4</v>
      </c>
      <c r="D399" s="113">
        <v>13</v>
      </c>
      <c r="E399" s="113">
        <v>111</v>
      </c>
      <c r="F399" s="113">
        <v>0</v>
      </c>
      <c r="G399" s="113">
        <v>2</v>
      </c>
      <c r="H399" s="113">
        <v>4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24</v>
      </c>
      <c r="R399" s="177">
        <v>17.91</v>
      </c>
      <c r="S399" s="113">
        <v>7</v>
      </c>
      <c r="T399" s="177">
        <v>5.2240000000000002</v>
      </c>
      <c r="U399" s="113">
        <v>0</v>
      </c>
      <c r="V399" s="177">
        <v>0</v>
      </c>
      <c r="W399" s="177">
        <v>17.100000000000001</v>
      </c>
      <c r="X399" s="183">
        <v>20.399999999999999</v>
      </c>
      <c r="Y399" s="112">
        <v>0</v>
      </c>
      <c r="Z399" s="113">
        <v>2</v>
      </c>
      <c r="AA399" s="113">
        <v>39</v>
      </c>
      <c r="AB399" s="113">
        <v>69</v>
      </c>
      <c r="AC399" s="113">
        <v>20</v>
      </c>
      <c r="AD399" s="113">
        <v>4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 x14ac:dyDescent="0.2">
      <c r="A400" s="111" t="s">
        <v>151</v>
      </c>
      <c r="B400" s="111">
        <v>138</v>
      </c>
      <c r="C400" s="112">
        <v>3</v>
      </c>
      <c r="D400" s="113">
        <v>7</v>
      </c>
      <c r="E400" s="113">
        <v>122</v>
      </c>
      <c r="F400" s="113">
        <v>0</v>
      </c>
      <c r="G400" s="113">
        <v>3</v>
      </c>
      <c r="H400" s="113">
        <v>3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12</v>
      </c>
      <c r="R400" s="177">
        <v>8.6959999999999997</v>
      </c>
      <c r="S400" s="113">
        <v>3</v>
      </c>
      <c r="T400" s="177">
        <v>2.1739999999999999</v>
      </c>
      <c r="U400" s="113">
        <v>0</v>
      </c>
      <c r="V400" s="177">
        <v>0</v>
      </c>
      <c r="W400" s="177">
        <v>16</v>
      </c>
      <c r="X400" s="183">
        <v>19</v>
      </c>
      <c r="Y400" s="112">
        <v>0</v>
      </c>
      <c r="Z400" s="113">
        <v>6</v>
      </c>
      <c r="AA400" s="113">
        <v>50</v>
      </c>
      <c r="AB400" s="113">
        <v>70</v>
      </c>
      <c r="AC400" s="113">
        <v>11</v>
      </c>
      <c r="AD400" s="113">
        <v>1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 x14ac:dyDescent="0.2">
      <c r="A401" s="111" t="s">
        <v>152</v>
      </c>
      <c r="B401" s="111">
        <v>102</v>
      </c>
      <c r="C401" s="112">
        <v>1</v>
      </c>
      <c r="D401" s="113">
        <v>7</v>
      </c>
      <c r="E401" s="113">
        <v>85</v>
      </c>
      <c r="F401" s="113">
        <v>0</v>
      </c>
      <c r="G401" s="113">
        <v>2</v>
      </c>
      <c r="H401" s="113">
        <v>5</v>
      </c>
      <c r="I401" s="113">
        <v>1</v>
      </c>
      <c r="J401" s="113">
        <v>0</v>
      </c>
      <c r="K401" s="113">
        <v>0</v>
      </c>
      <c r="L401" s="113">
        <v>1</v>
      </c>
      <c r="M401" s="113">
        <v>0</v>
      </c>
      <c r="N401" s="114">
        <v>0</v>
      </c>
      <c r="O401" s="114">
        <v>0</v>
      </c>
      <c r="P401" s="114">
        <v>0</v>
      </c>
      <c r="Q401" s="112">
        <v>19</v>
      </c>
      <c r="R401" s="177">
        <v>18.63</v>
      </c>
      <c r="S401" s="113">
        <v>1</v>
      </c>
      <c r="T401" s="177">
        <v>0.98</v>
      </c>
      <c r="U401" s="113">
        <v>0</v>
      </c>
      <c r="V401" s="177">
        <v>0</v>
      </c>
      <c r="W401" s="177">
        <v>15.4</v>
      </c>
      <c r="X401" s="183">
        <v>20.8</v>
      </c>
      <c r="Y401" s="112">
        <v>0</v>
      </c>
      <c r="Z401" s="113">
        <v>15</v>
      </c>
      <c r="AA401" s="113">
        <v>32</v>
      </c>
      <c r="AB401" s="113">
        <v>36</v>
      </c>
      <c r="AC401" s="113">
        <v>19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 x14ac:dyDescent="0.2">
      <c r="A402" s="111" t="s">
        <v>153</v>
      </c>
      <c r="B402" s="111">
        <v>105</v>
      </c>
      <c r="C402" s="112">
        <v>3</v>
      </c>
      <c r="D402" s="113">
        <v>1</v>
      </c>
      <c r="E402" s="113">
        <v>97</v>
      </c>
      <c r="F402" s="113">
        <v>0</v>
      </c>
      <c r="G402" s="113">
        <v>2</v>
      </c>
      <c r="H402" s="113">
        <v>1</v>
      </c>
      <c r="I402" s="113">
        <v>1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13</v>
      </c>
      <c r="R402" s="177">
        <v>12.38</v>
      </c>
      <c r="S402" s="113">
        <v>3</v>
      </c>
      <c r="T402" s="177">
        <v>2.8570000000000002</v>
      </c>
      <c r="U402" s="113">
        <v>0</v>
      </c>
      <c r="V402" s="177">
        <v>0</v>
      </c>
      <c r="W402" s="177">
        <v>16.899999999999999</v>
      </c>
      <c r="X402" s="183">
        <v>19.8</v>
      </c>
      <c r="Y402" s="112">
        <v>0</v>
      </c>
      <c r="Z402" s="113">
        <v>1</v>
      </c>
      <c r="AA402" s="113">
        <v>26</v>
      </c>
      <c r="AB402" s="113">
        <v>65</v>
      </c>
      <c r="AC402" s="113">
        <v>10</v>
      </c>
      <c r="AD402" s="113">
        <v>3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 x14ac:dyDescent="0.2">
      <c r="A403" s="111" t="s">
        <v>154</v>
      </c>
      <c r="B403" s="111">
        <v>92</v>
      </c>
      <c r="C403" s="112">
        <v>0</v>
      </c>
      <c r="D403" s="113">
        <v>5</v>
      </c>
      <c r="E403" s="113">
        <v>81</v>
      </c>
      <c r="F403" s="113">
        <v>0</v>
      </c>
      <c r="G403" s="113">
        <v>0</v>
      </c>
      <c r="H403" s="113">
        <v>5</v>
      </c>
      <c r="I403" s="113">
        <v>0</v>
      </c>
      <c r="J403" s="113">
        <v>0</v>
      </c>
      <c r="K403" s="113">
        <v>0</v>
      </c>
      <c r="L403" s="113">
        <v>0</v>
      </c>
      <c r="M403" s="113">
        <v>1</v>
      </c>
      <c r="N403" s="114">
        <v>0</v>
      </c>
      <c r="O403" s="114">
        <v>0</v>
      </c>
      <c r="P403" s="114">
        <v>0</v>
      </c>
      <c r="Q403" s="112">
        <v>13</v>
      </c>
      <c r="R403" s="177">
        <v>14.13</v>
      </c>
      <c r="S403" s="113">
        <v>3</v>
      </c>
      <c r="T403" s="177">
        <v>3.2610000000000001</v>
      </c>
      <c r="U403" s="113">
        <v>0</v>
      </c>
      <c r="V403" s="177">
        <v>0</v>
      </c>
      <c r="W403" s="177">
        <v>17.100000000000001</v>
      </c>
      <c r="X403" s="183">
        <v>19.7</v>
      </c>
      <c r="Y403" s="112">
        <v>0</v>
      </c>
      <c r="Z403" s="113">
        <v>4</v>
      </c>
      <c r="AA403" s="113">
        <v>15</v>
      </c>
      <c r="AB403" s="113">
        <v>60</v>
      </c>
      <c r="AC403" s="113">
        <v>11</v>
      </c>
      <c r="AD403" s="113">
        <v>2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 x14ac:dyDescent="0.2">
      <c r="A404" s="111" t="s">
        <v>155</v>
      </c>
      <c r="B404" s="111">
        <v>84</v>
      </c>
      <c r="C404" s="112">
        <v>2</v>
      </c>
      <c r="D404" s="113">
        <v>4</v>
      </c>
      <c r="E404" s="113">
        <v>70</v>
      </c>
      <c r="F404" s="113">
        <v>0</v>
      </c>
      <c r="G404" s="113">
        <v>2</v>
      </c>
      <c r="H404" s="113">
        <v>5</v>
      </c>
      <c r="I404" s="113">
        <v>0</v>
      </c>
      <c r="J404" s="113">
        <v>0</v>
      </c>
      <c r="K404" s="113">
        <v>0</v>
      </c>
      <c r="L404" s="113">
        <v>1</v>
      </c>
      <c r="M404" s="113">
        <v>0</v>
      </c>
      <c r="N404" s="114">
        <v>0</v>
      </c>
      <c r="O404" s="114">
        <v>0</v>
      </c>
      <c r="P404" s="114">
        <v>0</v>
      </c>
      <c r="Q404" s="112">
        <v>34</v>
      </c>
      <c r="R404" s="177">
        <v>40.479999999999997</v>
      </c>
      <c r="S404" s="113">
        <v>5</v>
      </c>
      <c r="T404" s="177">
        <v>5.952</v>
      </c>
      <c r="U404" s="113">
        <v>0</v>
      </c>
      <c r="V404" s="177">
        <v>0</v>
      </c>
      <c r="W404" s="177">
        <v>18.3</v>
      </c>
      <c r="X404" s="183">
        <v>22.3</v>
      </c>
      <c r="Y404" s="112">
        <v>0</v>
      </c>
      <c r="Z404" s="113">
        <v>2</v>
      </c>
      <c r="AA404" s="113">
        <v>18</v>
      </c>
      <c r="AB404" s="113">
        <v>30</v>
      </c>
      <c r="AC404" s="113">
        <v>32</v>
      </c>
      <c r="AD404" s="113">
        <v>1</v>
      </c>
      <c r="AE404" s="113">
        <v>1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 x14ac:dyDescent="0.2">
      <c r="A405" s="111" t="s">
        <v>156</v>
      </c>
      <c r="B405" s="111">
        <v>74</v>
      </c>
      <c r="C405" s="112">
        <v>4</v>
      </c>
      <c r="D405" s="113">
        <v>5</v>
      </c>
      <c r="E405" s="113">
        <v>61</v>
      </c>
      <c r="F405" s="113">
        <v>0</v>
      </c>
      <c r="G405" s="113">
        <v>0</v>
      </c>
      <c r="H405" s="113">
        <v>2</v>
      </c>
      <c r="I405" s="113">
        <v>2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16</v>
      </c>
      <c r="R405" s="177">
        <v>21.62</v>
      </c>
      <c r="S405" s="113">
        <v>3</v>
      </c>
      <c r="T405" s="177">
        <v>4.0540000000000003</v>
      </c>
      <c r="U405" s="113">
        <v>0</v>
      </c>
      <c r="V405" s="177">
        <v>0</v>
      </c>
      <c r="W405" s="177">
        <v>16.600000000000001</v>
      </c>
      <c r="X405" s="183">
        <v>21.1</v>
      </c>
      <c r="Y405" s="112">
        <v>0</v>
      </c>
      <c r="Z405" s="113">
        <v>1</v>
      </c>
      <c r="AA405" s="113">
        <v>21</v>
      </c>
      <c r="AB405" s="113">
        <v>36</v>
      </c>
      <c r="AC405" s="113">
        <v>13</v>
      </c>
      <c r="AD405" s="113">
        <v>3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 x14ac:dyDescent="0.2">
      <c r="A406" s="111" t="s">
        <v>157</v>
      </c>
      <c r="B406" s="111">
        <v>69</v>
      </c>
      <c r="C406" s="112">
        <v>3</v>
      </c>
      <c r="D406" s="113">
        <v>5</v>
      </c>
      <c r="E406" s="113">
        <v>53</v>
      </c>
      <c r="F406" s="113">
        <v>1</v>
      </c>
      <c r="G406" s="113">
        <v>2</v>
      </c>
      <c r="H406" s="113">
        <v>4</v>
      </c>
      <c r="I406" s="113">
        <v>1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11</v>
      </c>
      <c r="R406" s="177">
        <v>15.94</v>
      </c>
      <c r="S406" s="113">
        <v>5</v>
      </c>
      <c r="T406" s="177">
        <v>7.2460000000000004</v>
      </c>
      <c r="U406" s="113">
        <v>0</v>
      </c>
      <c r="V406" s="177">
        <v>0</v>
      </c>
      <c r="W406" s="177">
        <v>16.7</v>
      </c>
      <c r="X406" s="183">
        <v>20.2</v>
      </c>
      <c r="Y406" s="112">
        <v>1</v>
      </c>
      <c r="Z406" s="113">
        <v>2</v>
      </c>
      <c r="AA406" s="113">
        <v>20</v>
      </c>
      <c r="AB406" s="113">
        <v>35</v>
      </c>
      <c r="AC406" s="113">
        <v>7</v>
      </c>
      <c r="AD406" s="113">
        <v>4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 x14ac:dyDescent="0.2">
      <c r="A407" s="111" t="s">
        <v>158</v>
      </c>
      <c r="B407" s="111">
        <v>48</v>
      </c>
      <c r="C407" s="112">
        <v>0</v>
      </c>
      <c r="D407" s="113">
        <v>5</v>
      </c>
      <c r="E407" s="113">
        <v>40</v>
      </c>
      <c r="F407" s="113">
        <v>0</v>
      </c>
      <c r="G407" s="113">
        <v>0</v>
      </c>
      <c r="H407" s="113">
        <v>2</v>
      </c>
      <c r="I407" s="113">
        <v>1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10</v>
      </c>
      <c r="R407" s="177">
        <v>20.83</v>
      </c>
      <c r="S407" s="113">
        <v>5</v>
      </c>
      <c r="T407" s="177">
        <v>10.42</v>
      </c>
      <c r="U407" s="113">
        <v>0</v>
      </c>
      <c r="V407" s="177">
        <v>0</v>
      </c>
      <c r="W407" s="177">
        <v>18.600000000000001</v>
      </c>
      <c r="X407" s="183">
        <v>22.4</v>
      </c>
      <c r="Y407" s="112">
        <v>0</v>
      </c>
      <c r="Z407" s="113">
        <v>1</v>
      </c>
      <c r="AA407" s="113">
        <v>3</v>
      </c>
      <c r="AB407" s="113">
        <v>34</v>
      </c>
      <c r="AC407" s="113">
        <v>6</v>
      </c>
      <c r="AD407" s="113">
        <v>1</v>
      </c>
      <c r="AE407" s="113">
        <v>3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 x14ac:dyDescent="0.2">
      <c r="A408" s="111" t="s">
        <v>159</v>
      </c>
      <c r="B408" s="111">
        <v>43</v>
      </c>
      <c r="C408" s="112">
        <v>0</v>
      </c>
      <c r="D408" s="113">
        <v>3</v>
      </c>
      <c r="E408" s="113">
        <v>34</v>
      </c>
      <c r="F408" s="113">
        <v>0</v>
      </c>
      <c r="G408" s="113">
        <v>1</v>
      </c>
      <c r="H408" s="113">
        <v>3</v>
      </c>
      <c r="I408" s="113">
        <v>2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10</v>
      </c>
      <c r="R408" s="177">
        <v>23.26</v>
      </c>
      <c r="S408" s="113">
        <v>1</v>
      </c>
      <c r="T408" s="177">
        <v>2.3260000000000001</v>
      </c>
      <c r="U408" s="113">
        <v>0</v>
      </c>
      <c r="V408" s="177">
        <v>0</v>
      </c>
      <c r="W408" s="177">
        <v>16.5</v>
      </c>
      <c r="X408" s="183">
        <v>20.6</v>
      </c>
      <c r="Y408" s="112">
        <v>0</v>
      </c>
      <c r="Z408" s="113">
        <v>2</v>
      </c>
      <c r="AA408" s="113">
        <v>14</v>
      </c>
      <c r="AB408" s="113">
        <v>17</v>
      </c>
      <c r="AC408" s="113">
        <v>9</v>
      </c>
      <c r="AD408" s="113">
        <v>1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 x14ac:dyDescent="0.2">
      <c r="A409" s="111" t="s">
        <v>160</v>
      </c>
      <c r="B409" s="111">
        <v>43</v>
      </c>
      <c r="C409" s="112">
        <v>1</v>
      </c>
      <c r="D409" s="113">
        <v>7</v>
      </c>
      <c r="E409" s="113">
        <v>29</v>
      </c>
      <c r="F409" s="113">
        <v>0</v>
      </c>
      <c r="G409" s="113">
        <v>3</v>
      </c>
      <c r="H409" s="113">
        <v>3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13</v>
      </c>
      <c r="R409" s="177">
        <v>30.23</v>
      </c>
      <c r="S409" s="113">
        <v>4</v>
      </c>
      <c r="T409" s="177">
        <v>9.3019999999999996</v>
      </c>
      <c r="U409" s="113">
        <v>0</v>
      </c>
      <c r="V409" s="177">
        <v>0</v>
      </c>
      <c r="W409" s="177">
        <v>18.2</v>
      </c>
      <c r="X409" s="183">
        <v>22.4</v>
      </c>
      <c r="Y409" s="112">
        <v>0</v>
      </c>
      <c r="Z409" s="113">
        <v>1</v>
      </c>
      <c r="AA409" s="113">
        <v>9</v>
      </c>
      <c r="AB409" s="113">
        <v>20</v>
      </c>
      <c r="AC409" s="113">
        <v>11</v>
      </c>
      <c r="AD409" s="113">
        <v>2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 x14ac:dyDescent="0.2">
      <c r="A410" s="111" t="s">
        <v>161</v>
      </c>
      <c r="B410" s="111">
        <v>54</v>
      </c>
      <c r="C410" s="112">
        <v>2</v>
      </c>
      <c r="D410" s="113">
        <v>1</v>
      </c>
      <c r="E410" s="113">
        <v>47</v>
      </c>
      <c r="F410" s="113">
        <v>0</v>
      </c>
      <c r="G410" s="113">
        <v>1</v>
      </c>
      <c r="H410" s="113">
        <v>1</v>
      </c>
      <c r="I410" s="113">
        <v>1</v>
      </c>
      <c r="J410" s="113">
        <v>0</v>
      </c>
      <c r="K410" s="113">
        <v>0</v>
      </c>
      <c r="L410" s="113">
        <v>0</v>
      </c>
      <c r="M410" s="113">
        <v>1</v>
      </c>
      <c r="N410" s="114">
        <v>0</v>
      </c>
      <c r="O410" s="114">
        <v>0</v>
      </c>
      <c r="P410" s="114">
        <v>0</v>
      </c>
      <c r="Q410" s="112">
        <v>15</v>
      </c>
      <c r="R410" s="177">
        <v>27.78</v>
      </c>
      <c r="S410" s="113">
        <v>6</v>
      </c>
      <c r="T410" s="177">
        <v>11.11</v>
      </c>
      <c r="U410" s="113">
        <v>0</v>
      </c>
      <c r="V410" s="177">
        <v>0</v>
      </c>
      <c r="W410" s="177">
        <v>17.8</v>
      </c>
      <c r="X410" s="183">
        <v>22.6</v>
      </c>
      <c r="Y410" s="112">
        <v>0</v>
      </c>
      <c r="Z410" s="113">
        <v>2</v>
      </c>
      <c r="AA410" s="113">
        <v>11</v>
      </c>
      <c r="AB410" s="113">
        <v>26</v>
      </c>
      <c r="AC410" s="113">
        <v>9</v>
      </c>
      <c r="AD410" s="113">
        <v>6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 x14ac:dyDescent="0.2">
      <c r="A411" s="111" t="s">
        <v>162</v>
      </c>
      <c r="B411" s="111">
        <v>30</v>
      </c>
      <c r="C411" s="112">
        <v>0</v>
      </c>
      <c r="D411" s="113">
        <v>1</v>
      </c>
      <c r="E411" s="113">
        <v>27</v>
      </c>
      <c r="F411" s="113">
        <v>0</v>
      </c>
      <c r="G411" s="113">
        <v>0</v>
      </c>
      <c r="H411" s="113">
        <v>2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6</v>
      </c>
      <c r="R411" s="177">
        <v>20</v>
      </c>
      <c r="S411" s="113">
        <v>0</v>
      </c>
      <c r="T411" s="177">
        <v>0</v>
      </c>
      <c r="U411" s="113">
        <v>0</v>
      </c>
      <c r="V411" s="177">
        <v>0</v>
      </c>
      <c r="W411" s="177">
        <v>17</v>
      </c>
      <c r="X411" s="183">
        <v>21</v>
      </c>
      <c r="Y411" s="112">
        <v>0</v>
      </c>
      <c r="Z411" s="113">
        <v>0</v>
      </c>
      <c r="AA411" s="113">
        <v>11</v>
      </c>
      <c r="AB411" s="113">
        <v>13</v>
      </c>
      <c r="AC411" s="113">
        <v>6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 x14ac:dyDescent="0.2">
      <c r="A412" s="111" t="s">
        <v>163</v>
      </c>
      <c r="B412" s="111">
        <v>40</v>
      </c>
      <c r="C412" s="112">
        <v>1</v>
      </c>
      <c r="D412" s="113">
        <v>4</v>
      </c>
      <c r="E412" s="113">
        <v>31</v>
      </c>
      <c r="F412" s="113">
        <v>0</v>
      </c>
      <c r="G412" s="113">
        <v>1</v>
      </c>
      <c r="H412" s="113">
        <v>3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15</v>
      </c>
      <c r="R412" s="177">
        <v>37.5</v>
      </c>
      <c r="S412" s="113">
        <v>6</v>
      </c>
      <c r="T412" s="177">
        <v>15</v>
      </c>
      <c r="U412" s="113">
        <v>0</v>
      </c>
      <c r="V412" s="177">
        <v>0</v>
      </c>
      <c r="W412" s="177">
        <v>18.100000000000001</v>
      </c>
      <c r="X412" s="183">
        <v>24.3</v>
      </c>
      <c r="Y412" s="112">
        <v>0</v>
      </c>
      <c r="Z412" s="113">
        <v>2</v>
      </c>
      <c r="AA412" s="113">
        <v>12</v>
      </c>
      <c r="AB412" s="113">
        <v>11</v>
      </c>
      <c r="AC412" s="113">
        <v>11</v>
      </c>
      <c r="AD412" s="113">
        <v>4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 x14ac:dyDescent="0.2">
      <c r="A413" s="111" t="s">
        <v>164</v>
      </c>
      <c r="B413" s="111">
        <v>38</v>
      </c>
      <c r="C413" s="112">
        <v>1</v>
      </c>
      <c r="D413" s="113">
        <v>2</v>
      </c>
      <c r="E413" s="113">
        <v>31</v>
      </c>
      <c r="F413" s="113">
        <v>0</v>
      </c>
      <c r="G413" s="113">
        <v>0</v>
      </c>
      <c r="H413" s="113">
        <v>3</v>
      </c>
      <c r="I413" s="113">
        <v>1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11</v>
      </c>
      <c r="R413" s="177">
        <v>28.95</v>
      </c>
      <c r="S413" s="113">
        <v>6</v>
      </c>
      <c r="T413" s="177">
        <v>15.79</v>
      </c>
      <c r="U413" s="113">
        <v>0</v>
      </c>
      <c r="V413" s="177">
        <v>0</v>
      </c>
      <c r="W413" s="177">
        <v>19</v>
      </c>
      <c r="X413" s="183">
        <v>27</v>
      </c>
      <c r="Y413" s="112">
        <v>0</v>
      </c>
      <c r="Z413" s="113">
        <v>0</v>
      </c>
      <c r="AA413" s="113">
        <v>7</v>
      </c>
      <c r="AB413" s="113">
        <v>20</v>
      </c>
      <c r="AC413" s="113">
        <v>5</v>
      </c>
      <c r="AD413" s="113">
        <v>5</v>
      </c>
      <c r="AE413" s="113">
        <v>1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 x14ac:dyDescent="0.2">
      <c r="A414" s="111" t="s">
        <v>165</v>
      </c>
      <c r="B414" s="111">
        <v>35</v>
      </c>
      <c r="C414" s="112">
        <v>3</v>
      </c>
      <c r="D414" s="113">
        <v>2</v>
      </c>
      <c r="E414" s="113">
        <v>26</v>
      </c>
      <c r="F414" s="113">
        <v>0</v>
      </c>
      <c r="G414" s="113">
        <v>1</v>
      </c>
      <c r="H414" s="113">
        <v>1</v>
      </c>
      <c r="I414" s="113">
        <v>2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9</v>
      </c>
      <c r="R414" s="177">
        <v>25.71</v>
      </c>
      <c r="S414" s="113">
        <v>2</v>
      </c>
      <c r="T414" s="177">
        <v>5.7140000000000004</v>
      </c>
      <c r="U414" s="113">
        <v>0</v>
      </c>
      <c r="V414" s="177">
        <v>0</v>
      </c>
      <c r="W414" s="177">
        <v>17.7</v>
      </c>
      <c r="X414" s="183">
        <v>22.3</v>
      </c>
      <c r="Y414" s="112">
        <v>0</v>
      </c>
      <c r="Z414" s="113">
        <v>1</v>
      </c>
      <c r="AA414" s="113">
        <v>9</v>
      </c>
      <c r="AB414" s="113">
        <v>16</v>
      </c>
      <c r="AC414" s="113">
        <v>8</v>
      </c>
      <c r="AD414" s="113">
        <v>1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 x14ac:dyDescent="0.2">
      <c r="A415" s="141" t="s">
        <v>166</v>
      </c>
      <c r="B415" s="141">
        <v>31</v>
      </c>
      <c r="C415" s="142">
        <v>2</v>
      </c>
      <c r="D415" s="143">
        <v>1</v>
      </c>
      <c r="E415" s="143">
        <v>26</v>
      </c>
      <c r="F415" s="143">
        <v>0</v>
      </c>
      <c r="G415" s="143">
        <v>0</v>
      </c>
      <c r="H415" s="143">
        <v>0</v>
      </c>
      <c r="I415" s="143">
        <v>2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6</v>
      </c>
      <c r="R415" s="178">
        <v>19.350000000000001</v>
      </c>
      <c r="S415" s="143">
        <v>3</v>
      </c>
      <c r="T415" s="178">
        <v>9.6769999999999996</v>
      </c>
      <c r="U415" s="143">
        <v>0</v>
      </c>
      <c r="V415" s="178">
        <v>0</v>
      </c>
      <c r="W415" s="178">
        <v>15.8</v>
      </c>
      <c r="X415" s="184">
        <v>22.9</v>
      </c>
      <c r="Y415" s="142">
        <v>0</v>
      </c>
      <c r="Z415" s="143">
        <v>2</v>
      </c>
      <c r="AA415" s="143">
        <v>17</v>
      </c>
      <c r="AB415" s="143">
        <v>6</v>
      </c>
      <c r="AC415" s="143">
        <v>5</v>
      </c>
      <c r="AD415" s="143">
        <v>1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 x14ac:dyDescent="0.2">
      <c r="A416" s="116" t="s">
        <v>167</v>
      </c>
      <c r="B416" s="117">
        <v>7024</v>
      </c>
      <c r="C416" s="118">
        <v>210</v>
      </c>
      <c r="D416" s="119">
        <v>185</v>
      </c>
      <c r="E416" s="119">
        <v>5887</v>
      </c>
      <c r="F416" s="119">
        <v>29</v>
      </c>
      <c r="G416" s="119">
        <v>431</v>
      </c>
      <c r="H416" s="119">
        <v>104</v>
      </c>
      <c r="I416" s="119">
        <v>128</v>
      </c>
      <c r="J416" s="119">
        <v>22</v>
      </c>
      <c r="K416" s="119">
        <v>5</v>
      </c>
      <c r="L416" s="119">
        <v>8</v>
      </c>
      <c r="M416" s="119">
        <v>12</v>
      </c>
      <c r="N416" s="120">
        <v>2</v>
      </c>
      <c r="O416" s="120">
        <v>1</v>
      </c>
      <c r="P416" s="120">
        <v>0</v>
      </c>
      <c r="Q416" s="118">
        <v>577</v>
      </c>
      <c r="R416" s="179">
        <v>8.2149999999999999</v>
      </c>
      <c r="S416" s="119">
        <v>121</v>
      </c>
      <c r="T416" s="179">
        <v>1.7230000000000001</v>
      </c>
      <c r="U416" s="119">
        <v>27</v>
      </c>
      <c r="V416" s="179">
        <v>0.38400000000000001</v>
      </c>
      <c r="W416" s="179">
        <v>14.1</v>
      </c>
      <c r="X416" s="185">
        <v>18.399999999999999</v>
      </c>
      <c r="Y416" s="121">
        <v>127</v>
      </c>
      <c r="Z416" s="122">
        <v>1225</v>
      </c>
      <c r="AA416" s="122">
        <v>2805</v>
      </c>
      <c r="AB416" s="122">
        <v>2290</v>
      </c>
      <c r="AC416" s="122">
        <v>486</v>
      </c>
      <c r="AD416" s="122">
        <v>51</v>
      </c>
      <c r="AE416" s="122">
        <v>13</v>
      </c>
      <c r="AF416" s="122">
        <v>11</v>
      </c>
      <c r="AG416" s="122">
        <v>0</v>
      </c>
      <c r="AH416" s="122">
        <v>2</v>
      </c>
      <c r="AI416" s="122">
        <v>0</v>
      </c>
      <c r="AJ416" s="122">
        <v>0</v>
      </c>
      <c r="AK416" s="122">
        <v>7</v>
      </c>
      <c r="AL416" s="122">
        <v>0</v>
      </c>
      <c r="AM416" s="122">
        <v>0</v>
      </c>
      <c r="AN416" s="122">
        <v>3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4</v>
      </c>
      <c r="AY416" s="122">
        <v>0</v>
      </c>
      <c r="AZ416" s="123">
        <v>0</v>
      </c>
    </row>
    <row r="417" spans="1:52" s="124" customFormat="1" ht="11.85" customHeight="1" x14ac:dyDescent="0.2">
      <c r="A417" s="125" t="s">
        <v>168</v>
      </c>
      <c r="B417" s="126">
        <v>8557</v>
      </c>
      <c r="C417" s="127">
        <v>252</v>
      </c>
      <c r="D417" s="128">
        <v>257</v>
      </c>
      <c r="E417" s="128">
        <v>7190</v>
      </c>
      <c r="F417" s="128">
        <v>34</v>
      </c>
      <c r="G417" s="128">
        <v>475</v>
      </c>
      <c r="H417" s="128">
        <v>148</v>
      </c>
      <c r="I417" s="128">
        <v>146</v>
      </c>
      <c r="J417" s="128">
        <v>23</v>
      </c>
      <c r="K417" s="128">
        <v>5</v>
      </c>
      <c r="L417" s="128">
        <v>10</v>
      </c>
      <c r="M417" s="128">
        <v>13</v>
      </c>
      <c r="N417" s="129">
        <v>2</v>
      </c>
      <c r="O417" s="129">
        <v>2</v>
      </c>
      <c r="P417" s="129">
        <v>0</v>
      </c>
      <c r="Q417" s="127">
        <v>862</v>
      </c>
      <c r="R417" s="180">
        <v>10.07</v>
      </c>
      <c r="S417" s="128">
        <v>196</v>
      </c>
      <c r="T417" s="180">
        <v>2.2909999999999999</v>
      </c>
      <c r="U417" s="128">
        <v>38</v>
      </c>
      <c r="V417" s="180">
        <v>0.44400000000000001</v>
      </c>
      <c r="W417" s="180">
        <v>14.6</v>
      </c>
      <c r="X417" s="186">
        <v>18.8</v>
      </c>
      <c r="Y417" s="130">
        <v>132</v>
      </c>
      <c r="Z417" s="131">
        <v>1304</v>
      </c>
      <c r="AA417" s="131">
        <v>3255</v>
      </c>
      <c r="AB417" s="131">
        <v>3004</v>
      </c>
      <c r="AC417" s="131">
        <v>717</v>
      </c>
      <c r="AD417" s="131">
        <v>88</v>
      </c>
      <c r="AE417" s="131">
        <v>19</v>
      </c>
      <c r="AF417" s="131">
        <v>11</v>
      </c>
      <c r="AG417" s="131">
        <v>0</v>
      </c>
      <c r="AH417" s="131">
        <v>4</v>
      </c>
      <c r="AI417" s="131">
        <v>0</v>
      </c>
      <c r="AJ417" s="131">
        <v>0</v>
      </c>
      <c r="AK417" s="131">
        <v>7</v>
      </c>
      <c r="AL417" s="131">
        <v>0</v>
      </c>
      <c r="AM417" s="131">
        <v>0</v>
      </c>
      <c r="AN417" s="131">
        <v>3</v>
      </c>
      <c r="AO417" s="131">
        <v>0</v>
      </c>
      <c r="AP417" s="131">
        <v>9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4</v>
      </c>
      <c r="AY417" s="131">
        <v>0</v>
      </c>
      <c r="AZ417" s="132">
        <v>0</v>
      </c>
    </row>
    <row r="418" spans="1:52" s="124" customFormat="1" ht="11.85" customHeight="1" x14ac:dyDescent="0.2">
      <c r="A418" s="125" t="s">
        <v>169</v>
      </c>
      <c r="B418" s="126">
        <v>8871</v>
      </c>
      <c r="C418" s="127">
        <v>262</v>
      </c>
      <c r="D418" s="128">
        <v>278</v>
      </c>
      <c r="E418" s="128">
        <v>7441</v>
      </c>
      <c r="F418" s="128">
        <v>34</v>
      </c>
      <c r="G418" s="128">
        <v>482</v>
      </c>
      <c r="H418" s="128">
        <v>164</v>
      </c>
      <c r="I418" s="128">
        <v>154</v>
      </c>
      <c r="J418" s="128">
        <v>23</v>
      </c>
      <c r="K418" s="128">
        <v>5</v>
      </c>
      <c r="L418" s="128">
        <v>10</v>
      </c>
      <c r="M418" s="128">
        <v>14</v>
      </c>
      <c r="N418" s="129">
        <v>2</v>
      </c>
      <c r="O418" s="129">
        <v>2</v>
      </c>
      <c r="P418" s="129">
        <v>0</v>
      </c>
      <c r="Q418" s="127">
        <v>947</v>
      </c>
      <c r="R418" s="180">
        <v>10.68</v>
      </c>
      <c r="S418" s="128">
        <v>224</v>
      </c>
      <c r="T418" s="180">
        <v>2.5249999999999999</v>
      </c>
      <c r="U418" s="128">
        <v>38</v>
      </c>
      <c r="V418" s="180">
        <v>0.42799999999999999</v>
      </c>
      <c r="W418" s="180">
        <v>14.7</v>
      </c>
      <c r="X418" s="186">
        <v>19</v>
      </c>
      <c r="Y418" s="130">
        <v>132</v>
      </c>
      <c r="Z418" s="131">
        <v>1314</v>
      </c>
      <c r="AA418" s="131">
        <v>3345</v>
      </c>
      <c r="AB418" s="131">
        <v>3133</v>
      </c>
      <c r="AC418" s="131">
        <v>781</v>
      </c>
      <c r="AD418" s="131">
        <v>108</v>
      </c>
      <c r="AE418" s="131">
        <v>20</v>
      </c>
      <c r="AF418" s="131">
        <v>11</v>
      </c>
      <c r="AG418" s="131">
        <v>0</v>
      </c>
      <c r="AH418" s="131">
        <v>4</v>
      </c>
      <c r="AI418" s="131">
        <v>0</v>
      </c>
      <c r="AJ418" s="131">
        <v>0</v>
      </c>
      <c r="AK418" s="131">
        <v>7</v>
      </c>
      <c r="AL418" s="131">
        <v>0</v>
      </c>
      <c r="AM418" s="131">
        <v>0</v>
      </c>
      <c r="AN418" s="131">
        <v>3</v>
      </c>
      <c r="AO418" s="131">
        <v>0</v>
      </c>
      <c r="AP418" s="131">
        <v>9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4</v>
      </c>
      <c r="AY418" s="131">
        <v>0</v>
      </c>
      <c r="AZ418" s="132">
        <v>0</v>
      </c>
    </row>
    <row r="419" spans="1:52" s="124" customFormat="1" ht="11.85" customHeight="1" x14ac:dyDescent="0.2">
      <c r="A419" s="133" t="s">
        <v>170</v>
      </c>
      <c r="B419" s="134">
        <v>9133</v>
      </c>
      <c r="C419" s="135">
        <v>265</v>
      </c>
      <c r="D419" s="136">
        <v>293</v>
      </c>
      <c r="E419" s="136">
        <v>7653</v>
      </c>
      <c r="F419" s="136">
        <v>34</v>
      </c>
      <c r="G419" s="136">
        <v>494</v>
      </c>
      <c r="H419" s="136">
        <v>172</v>
      </c>
      <c r="I419" s="136">
        <v>165</v>
      </c>
      <c r="J419" s="136">
        <v>23</v>
      </c>
      <c r="K419" s="136">
        <v>5</v>
      </c>
      <c r="L419" s="136">
        <v>10</v>
      </c>
      <c r="M419" s="136">
        <v>15</v>
      </c>
      <c r="N419" s="137">
        <v>2</v>
      </c>
      <c r="O419" s="137">
        <v>2</v>
      </c>
      <c r="P419" s="137">
        <v>0</v>
      </c>
      <c r="Q419" s="135">
        <v>1057</v>
      </c>
      <c r="R419" s="181">
        <v>11.57</v>
      </c>
      <c r="S419" s="136">
        <v>270</v>
      </c>
      <c r="T419" s="181">
        <v>2.956</v>
      </c>
      <c r="U419" s="136">
        <v>39</v>
      </c>
      <c r="V419" s="181">
        <v>0.42699999999999999</v>
      </c>
      <c r="W419" s="181">
        <v>14.9</v>
      </c>
      <c r="X419" s="187">
        <v>19.2</v>
      </c>
      <c r="Y419" s="138">
        <v>132</v>
      </c>
      <c r="Z419" s="139">
        <v>1316</v>
      </c>
      <c r="AA419" s="139">
        <v>3373</v>
      </c>
      <c r="AB419" s="139">
        <v>3255</v>
      </c>
      <c r="AC419" s="139">
        <v>850</v>
      </c>
      <c r="AD419" s="139">
        <v>138</v>
      </c>
      <c r="AE419" s="139">
        <v>30</v>
      </c>
      <c r="AF419" s="139">
        <v>12</v>
      </c>
      <c r="AG419" s="139">
        <v>0</v>
      </c>
      <c r="AH419" s="139">
        <v>4</v>
      </c>
      <c r="AI419" s="139">
        <v>0</v>
      </c>
      <c r="AJ419" s="139">
        <v>0</v>
      </c>
      <c r="AK419" s="139">
        <v>7</v>
      </c>
      <c r="AL419" s="139">
        <v>0</v>
      </c>
      <c r="AM419" s="139">
        <v>0</v>
      </c>
      <c r="AN419" s="139">
        <v>3</v>
      </c>
      <c r="AO419" s="139">
        <v>0</v>
      </c>
      <c r="AP419" s="139">
        <v>9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4</v>
      </c>
      <c r="AY419" s="139">
        <v>0</v>
      </c>
      <c r="AZ419" s="140">
        <v>0</v>
      </c>
    </row>
    <row r="420" spans="1:52" s="35" customFormat="1" ht="13.5" customHeight="1" x14ac:dyDescent="0.2">
      <c r="B420" s="35" t="e">
        <v>#VALUE!</v>
      </c>
      <c r="C420" s="35" t="s">
        <v>174</v>
      </c>
      <c r="Y420" s="35" t="s">
        <v>174</v>
      </c>
    </row>
    <row r="421" spans="1:52" s="2" customFormat="1" ht="12.6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 x14ac:dyDescent="0.2">
      <c r="A424" s="105" t="s">
        <v>70</v>
      </c>
      <c r="B424" s="105">
        <v>35</v>
      </c>
      <c r="C424" s="106">
        <v>1</v>
      </c>
      <c r="D424" s="107">
        <v>4</v>
      </c>
      <c r="E424" s="107">
        <v>27</v>
      </c>
      <c r="F424" s="107">
        <v>0</v>
      </c>
      <c r="G424" s="107">
        <v>1</v>
      </c>
      <c r="H424" s="107">
        <v>1</v>
      </c>
      <c r="I424" s="107">
        <v>0</v>
      </c>
      <c r="J424" s="107">
        <v>0</v>
      </c>
      <c r="K424" s="107">
        <v>1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13</v>
      </c>
      <c r="R424" s="176">
        <v>37.14</v>
      </c>
      <c r="S424" s="107">
        <v>1</v>
      </c>
      <c r="T424" s="176">
        <v>2.8570000000000002</v>
      </c>
      <c r="U424" s="107">
        <v>0</v>
      </c>
      <c r="V424" s="176">
        <v>0</v>
      </c>
      <c r="W424" s="176">
        <v>18.3</v>
      </c>
      <c r="X424" s="182">
        <v>21.9</v>
      </c>
      <c r="Y424" s="106">
        <v>0</v>
      </c>
      <c r="Z424" s="107">
        <v>1</v>
      </c>
      <c r="AA424" s="107">
        <v>7</v>
      </c>
      <c r="AB424" s="107">
        <v>14</v>
      </c>
      <c r="AC424" s="107">
        <v>12</v>
      </c>
      <c r="AD424" s="107">
        <v>1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 x14ac:dyDescent="0.2">
      <c r="A425" s="111" t="s">
        <v>72</v>
      </c>
      <c r="B425" s="111">
        <v>29</v>
      </c>
      <c r="C425" s="112">
        <v>1</v>
      </c>
      <c r="D425" s="113">
        <v>0</v>
      </c>
      <c r="E425" s="113">
        <v>27</v>
      </c>
      <c r="F425" s="113">
        <v>0</v>
      </c>
      <c r="G425" s="113">
        <v>1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10</v>
      </c>
      <c r="R425" s="177">
        <v>34.479999999999997</v>
      </c>
      <c r="S425" s="113">
        <v>3</v>
      </c>
      <c r="T425" s="177">
        <v>10.34</v>
      </c>
      <c r="U425" s="113">
        <v>0</v>
      </c>
      <c r="V425" s="177">
        <v>0</v>
      </c>
      <c r="W425" s="177">
        <v>18</v>
      </c>
      <c r="X425" s="183">
        <v>23.5</v>
      </c>
      <c r="Y425" s="112">
        <v>0</v>
      </c>
      <c r="Z425" s="113">
        <v>1</v>
      </c>
      <c r="AA425" s="113">
        <v>7</v>
      </c>
      <c r="AB425" s="113">
        <v>11</v>
      </c>
      <c r="AC425" s="113">
        <v>8</v>
      </c>
      <c r="AD425" s="113">
        <v>2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 x14ac:dyDescent="0.2">
      <c r="A426" s="111" t="s">
        <v>73</v>
      </c>
      <c r="B426" s="111">
        <v>17</v>
      </c>
      <c r="C426" s="112">
        <v>0</v>
      </c>
      <c r="D426" s="113">
        <v>3</v>
      </c>
      <c r="E426" s="113">
        <v>14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9</v>
      </c>
      <c r="R426" s="177">
        <v>52.94</v>
      </c>
      <c r="S426" s="113">
        <v>2</v>
      </c>
      <c r="T426" s="177">
        <v>11.76</v>
      </c>
      <c r="U426" s="113">
        <v>1</v>
      </c>
      <c r="V426" s="177">
        <v>5.8819999999999997</v>
      </c>
      <c r="W426" s="177">
        <v>20.399999999999999</v>
      </c>
      <c r="X426" s="183">
        <v>24.4</v>
      </c>
      <c r="Y426" s="112">
        <v>0</v>
      </c>
      <c r="Z426" s="113">
        <v>0</v>
      </c>
      <c r="AA426" s="113">
        <v>1</v>
      </c>
      <c r="AB426" s="113">
        <v>7</v>
      </c>
      <c r="AC426" s="113">
        <v>7</v>
      </c>
      <c r="AD426" s="113">
        <v>1</v>
      </c>
      <c r="AE426" s="113">
        <v>0</v>
      </c>
      <c r="AF426" s="113">
        <v>1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 x14ac:dyDescent="0.2">
      <c r="A427" s="111" t="s">
        <v>74</v>
      </c>
      <c r="B427" s="111">
        <v>17</v>
      </c>
      <c r="C427" s="112">
        <v>0</v>
      </c>
      <c r="D427" s="113">
        <v>0</v>
      </c>
      <c r="E427" s="113">
        <v>17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1</v>
      </c>
      <c r="R427" s="177">
        <v>5.8819999999999997</v>
      </c>
      <c r="S427" s="113">
        <v>0</v>
      </c>
      <c r="T427" s="177">
        <v>0</v>
      </c>
      <c r="U427" s="113">
        <v>0</v>
      </c>
      <c r="V427" s="177">
        <v>0</v>
      </c>
      <c r="W427" s="177">
        <v>16.7</v>
      </c>
      <c r="X427" s="183">
        <v>18.3</v>
      </c>
      <c r="Y427" s="112">
        <v>0</v>
      </c>
      <c r="Z427" s="113">
        <v>0</v>
      </c>
      <c r="AA427" s="113">
        <v>3</v>
      </c>
      <c r="AB427" s="113">
        <v>13</v>
      </c>
      <c r="AC427" s="113">
        <v>1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 x14ac:dyDescent="0.2">
      <c r="A428" s="111" t="s">
        <v>75</v>
      </c>
      <c r="B428" s="111">
        <v>23</v>
      </c>
      <c r="C428" s="112">
        <v>1</v>
      </c>
      <c r="D428" s="113">
        <v>1</v>
      </c>
      <c r="E428" s="113">
        <v>20</v>
      </c>
      <c r="F428" s="113">
        <v>0</v>
      </c>
      <c r="G428" s="113">
        <v>0</v>
      </c>
      <c r="H428" s="113">
        <v>0</v>
      </c>
      <c r="I428" s="113">
        <v>1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6</v>
      </c>
      <c r="R428" s="177">
        <v>26.09</v>
      </c>
      <c r="S428" s="113">
        <v>2</v>
      </c>
      <c r="T428" s="177">
        <v>8.6959999999999997</v>
      </c>
      <c r="U428" s="113">
        <v>0</v>
      </c>
      <c r="V428" s="177">
        <v>0</v>
      </c>
      <c r="W428" s="177">
        <v>16.899999999999999</v>
      </c>
      <c r="X428" s="183">
        <v>23</v>
      </c>
      <c r="Y428" s="112">
        <v>0</v>
      </c>
      <c r="Z428" s="113">
        <v>0</v>
      </c>
      <c r="AA428" s="113">
        <v>10</v>
      </c>
      <c r="AB428" s="113">
        <v>7</v>
      </c>
      <c r="AC428" s="113">
        <v>4</v>
      </c>
      <c r="AD428" s="113">
        <v>2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 x14ac:dyDescent="0.2">
      <c r="A429" s="111" t="s">
        <v>76</v>
      </c>
      <c r="B429" s="111">
        <v>23</v>
      </c>
      <c r="C429" s="112">
        <v>1</v>
      </c>
      <c r="D429" s="113">
        <v>1</v>
      </c>
      <c r="E429" s="113">
        <v>20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1</v>
      </c>
      <c r="M429" s="113">
        <v>0</v>
      </c>
      <c r="N429" s="114">
        <v>0</v>
      </c>
      <c r="O429" s="114">
        <v>0</v>
      </c>
      <c r="P429" s="114">
        <v>0</v>
      </c>
      <c r="Q429" s="112">
        <v>8</v>
      </c>
      <c r="R429" s="177">
        <v>34.78</v>
      </c>
      <c r="S429" s="113">
        <v>3</v>
      </c>
      <c r="T429" s="177">
        <v>13.04</v>
      </c>
      <c r="U429" s="113">
        <v>0</v>
      </c>
      <c r="V429" s="177">
        <v>0</v>
      </c>
      <c r="W429" s="177">
        <v>18.7</v>
      </c>
      <c r="X429" s="183">
        <v>24.2</v>
      </c>
      <c r="Y429" s="112">
        <v>0</v>
      </c>
      <c r="Z429" s="113">
        <v>0</v>
      </c>
      <c r="AA429" s="113">
        <v>6</v>
      </c>
      <c r="AB429" s="113">
        <v>9</v>
      </c>
      <c r="AC429" s="113">
        <v>6</v>
      </c>
      <c r="AD429" s="113">
        <v>1</v>
      </c>
      <c r="AE429" s="113">
        <v>1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 x14ac:dyDescent="0.2">
      <c r="A430" s="111" t="s">
        <v>77</v>
      </c>
      <c r="B430" s="111">
        <v>4</v>
      </c>
      <c r="C430" s="112">
        <v>0</v>
      </c>
      <c r="D430" s="113">
        <v>0</v>
      </c>
      <c r="E430" s="113">
        <v>4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2</v>
      </c>
      <c r="R430" s="177">
        <v>50</v>
      </c>
      <c r="S430" s="113">
        <v>1</v>
      </c>
      <c r="T430" s="177">
        <v>25</v>
      </c>
      <c r="U430" s="113">
        <v>0</v>
      </c>
      <c r="V430" s="177">
        <v>0</v>
      </c>
      <c r="W430" s="177">
        <v>23.5</v>
      </c>
      <c r="X430" s="183" t="s">
        <v>71</v>
      </c>
      <c r="Y430" s="112">
        <v>0</v>
      </c>
      <c r="Z430" s="113">
        <v>0</v>
      </c>
      <c r="AA430" s="113">
        <v>0</v>
      </c>
      <c r="AB430" s="113">
        <v>2</v>
      </c>
      <c r="AC430" s="113">
        <v>1</v>
      </c>
      <c r="AD430" s="113">
        <v>0</v>
      </c>
      <c r="AE430" s="113">
        <v>1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 x14ac:dyDescent="0.2">
      <c r="A431" s="111" t="s">
        <v>78</v>
      </c>
      <c r="B431" s="111">
        <v>13</v>
      </c>
      <c r="C431" s="112">
        <v>2</v>
      </c>
      <c r="D431" s="113">
        <v>3</v>
      </c>
      <c r="E431" s="113">
        <v>8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7</v>
      </c>
      <c r="R431" s="177">
        <v>53.85</v>
      </c>
      <c r="S431" s="113">
        <v>0</v>
      </c>
      <c r="T431" s="177">
        <v>0</v>
      </c>
      <c r="U431" s="113">
        <v>0</v>
      </c>
      <c r="V431" s="177">
        <v>0</v>
      </c>
      <c r="W431" s="177">
        <v>19.8</v>
      </c>
      <c r="X431" s="183">
        <v>23.1</v>
      </c>
      <c r="Y431" s="112">
        <v>0</v>
      </c>
      <c r="Z431" s="113">
        <v>0</v>
      </c>
      <c r="AA431" s="113">
        <v>2</v>
      </c>
      <c r="AB431" s="113">
        <v>4</v>
      </c>
      <c r="AC431" s="113">
        <v>7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 x14ac:dyDescent="0.2">
      <c r="A432" s="111" t="s">
        <v>79</v>
      </c>
      <c r="B432" s="111">
        <v>15</v>
      </c>
      <c r="C432" s="112">
        <v>0</v>
      </c>
      <c r="D432" s="113">
        <v>3</v>
      </c>
      <c r="E432" s="113">
        <v>10</v>
      </c>
      <c r="F432" s="113">
        <v>0</v>
      </c>
      <c r="G432" s="113">
        <v>0</v>
      </c>
      <c r="H432" s="113">
        <v>1</v>
      </c>
      <c r="I432" s="113">
        <v>1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8</v>
      </c>
      <c r="R432" s="177">
        <v>53.33</v>
      </c>
      <c r="S432" s="113">
        <v>4</v>
      </c>
      <c r="T432" s="177">
        <v>26.67</v>
      </c>
      <c r="U432" s="113">
        <v>1</v>
      </c>
      <c r="V432" s="177">
        <v>6.6669999999999998</v>
      </c>
      <c r="W432" s="177">
        <v>21.6</v>
      </c>
      <c r="X432" s="183">
        <v>25.3</v>
      </c>
      <c r="Y432" s="112">
        <v>0</v>
      </c>
      <c r="Z432" s="113">
        <v>0</v>
      </c>
      <c r="AA432" s="113">
        <v>2</v>
      </c>
      <c r="AB432" s="113">
        <v>5</v>
      </c>
      <c r="AC432" s="113">
        <v>5</v>
      </c>
      <c r="AD432" s="113">
        <v>2</v>
      </c>
      <c r="AE432" s="113">
        <v>0</v>
      </c>
      <c r="AF432" s="113">
        <v>1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 x14ac:dyDescent="0.2">
      <c r="A433" s="111" t="s">
        <v>80</v>
      </c>
      <c r="B433" s="111">
        <v>10</v>
      </c>
      <c r="C433" s="112">
        <v>0</v>
      </c>
      <c r="D433" s="113">
        <v>0</v>
      </c>
      <c r="E433" s="113">
        <v>9</v>
      </c>
      <c r="F433" s="113">
        <v>0</v>
      </c>
      <c r="G433" s="113">
        <v>0</v>
      </c>
      <c r="H433" s="113">
        <v>1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6</v>
      </c>
      <c r="R433" s="177">
        <v>60</v>
      </c>
      <c r="S433" s="113">
        <v>0</v>
      </c>
      <c r="T433" s="177">
        <v>0</v>
      </c>
      <c r="U433" s="113">
        <v>0</v>
      </c>
      <c r="V433" s="177">
        <v>0</v>
      </c>
      <c r="W433" s="177">
        <v>19.399999999999999</v>
      </c>
      <c r="X433" s="183" t="s">
        <v>71</v>
      </c>
      <c r="Y433" s="112">
        <v>0</v>
      </c>
      <c r="Z433" s="113">
        <v>0</v>
      </c>
      <c r="AA433" s="113">
        <v>1</v>
      </c>
      <c r="AB433" s="113">
        <v>3</v>
      </c>
      <c r="AC433" s="113">
        <v>6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 x14ac:dyDescent="0.2">
      <c r="A434" s="111" t="s">
        <v>81</v>
      </c>
      <c r="B434" s="111">
        <v>10</v>
      </c>
      <c r="C434" s="112">
        <v>0</v>
      </c>
      <c r="D434" s="113">
        <v>0</v>
      </c>
      <c r="E434" s="113">
        <v>10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5</v>
      </c>
      <c r="R434" s="177">
        <v>50</v>
      </c>
      <c r="S434" s="113">
        <v>1</v>
      </c>
      <c r="T434" s="177">
        <v>10</v>
      </c>
      <c r="U434" s="113">
        <v>0</v>
      </c>
      <c r="V434" s="177">
        <v>0</v>
      </c>
      <c r="W434" s="177">
        <v>20.8</v>
      </c>
      <c r="X434" s="183" t="s">
        <v>71</v>
      </c>
      <c r="Y434" s="112">
        <v>0</v>
      </c>
      <c r="Z434" s="113">
        <v>0</v>
      </c>
      <c r="AA434" s="113">
        <v>0</v>
      </c>
      <c r="AB434" s="113">
        <v>5</v>
      </c>
      <c r="AC434" s="113">
        <v>4</v>
      </c>
      <c r="AD434" s="113">
        <v>1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 x14ac:dyDescent="0.2">
      <c r="A435" s="111" t="s">
        <v>82</v>
      </c>
      <c r="B435" s="111">
        <v>7</v>
      </c>
      <c r="C435" s="112">
        <v>0</v>
      </c>
      <c r="D435" s="113">
        <v>0</v>
      </c>
      <c r="E435" s="113">
        <v>7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5</v>
      </c>
      <c r="R435" s="177">
        <v>71.430000000000007</v>
      </c>
      <c r="S435" s="113">
        <v>2</v>
      </c>
      <c r="T435" s="177">
        <v>28.57</v>
      </c>
      <c r="U435" s="113">
        <v>0</v>
      </c>
      <c r="V435" s="177">
        <v>0</v>
      </c>
      <c r="W435" s="177">
        <v>22</v>
      </c>
      <c r="X435" s="183" t="s">
        <v>71</v>
      </c>
      <c r="Y435" s="112">
        <v>0</v>
      </c>
      <c r="Z435" s="113">
        <v>0</v>
      </c>
      <c r="AA435" s="113">
        <v>0</v>
      </c>
      <c r="AB435" s="113">
        <v>2</v>
      </c>
      <c r="AC435" s="113">
        <v>4</v>
      </c>
      <c r="AD435" s="113">
        <v>1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 x14ac:dyDescent="0.2">
      <c r="A436" s="111" t="s">
        <v>83</v>
      </c>
      <c r="B436" s="111">
        <v>3</v>
      </c>
      <c r="C436" s="112">
        <v>0</v>
      </c>
      <c r="D436" s="113">
        <v>0</v>
      </c>
      <c r="E436" s="113">
        <v>3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3</v>
      </c>
      <c r="R436" s="177">
        <v>100</v>
      </c>
      <c r="S436" s="113">
        <v>0</v>
      </c>
      <c r="T436" s="177">
        <v>0</v>
      </c>
      <c r="U436" s="113">
        <v>0</v>
      </c>
      <c r="V436" s="177">
        <v>0</v>
      </c>
      <c r="W436" s="177">
        <v>21.7</v>
      </c>
      <c r="X436" s="183" t="s">
        <v>71</v>
      </c>
      <c r="Y436" s="112">
        <v>0</v>
      </c>
      <c r="Z436" s="113">
        <v>0</v>
      </c>
      <c r="AA436" s="113">
        <v>0</v>
      </c>
      <c r="AB436" s="113">
        <v>0</v>
      </c>
      <c r="AC436" s="113">
        <v>3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 x14ac:dyDescent="0.2">
      <c r="A437" s="111" t="s">
        <v>84</v>
      </c>
      <c r="B437" s="111">
        <v>11</v>
      </c>
      <c r="C437" s="112">
        <v>0</v>
      </c>
      <c r="D437" s="113">
        <v>0</v>
      </c>
      <c r="E437" s="113">
        <v>10</v>
      </c>
      <c r="F437" s="113">
        <v>0</v>
      </c>
      <c r="G437" s="113">
        <v>0</v>
      </c>
      <c r="H437" s="113">
        <v>1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2</v>
      </c>
      <c r="R437" s="177">
        <v>18.18</v>
      </c>
      <c r="S437" s="113">
        <v>1</v>
      </c>
      <c r="T437" s="177">
        <v>9.0909999999999993</v>
      </c>
      <c r="U437" s="113">
        <v>0</v>
      </c>
      <c r="V437" s="177">
        <v>0</v>
      </c>
      <c r="W437" s="177">
        <v>16.100000000000001</v>
      </c>
      <c r="X437" s="183">
        <v>24.2</v>
      </c>
      <c r="Y437" s="112">
        <v>0</v>
      </c>
      <c r="Z437" s="113">
        <v>0</v>
      </c>
      <c r="AA437" s="113">
        <v>6</v>
      </c>
      <c r="AB437" s="113">
        <v>3</v>
      </c>
      <c r="AC437" s="113">
        <v>1</v>
      </c>
      <c r="AD437" s="113">
        <v>1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 x14ac:dyDescent="0.2">
      <c r="A438" s="111" t="s">
        <v>85</v>
      </c>
      <c r="B438" s="111">
        <v>4</v>
      </c>
      <c r="C438" s="112">
        <v>0</v>
      </c>
      <c r="D438" s="113">
        <v>0</v>
      </c>
      <c r="E438" s="113">
        <v>3</v>
      </c>
      <c r="F438" s="113">
        <v>0</v>
      </c>
      <c r="G438" s="113">
        <v>0</v>
      </c>
      <c r="H438" s="113">
        <v>1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1</v>
      </c>
      <c r="R438" s="177">
        <v>25</v>
      </c>
      <c r="S438" s="113">
        <v>0</v>
      </c>
      <c r="T438" s="177">
        <v>0</v>
      </c>
      <c r="U438" s="113">
        <v>0</v>
      </c>
      <c r="V438" s="177">
        <v>0</v>
      </c>
      <c r="W438" s="177">
        <v>16.8</v>
      </c>
      <c r="X438" s="183" t="s">
        <v>71</v>
      </c>
      <c r="Y438" s="112">
        <v>0</v>
      </c>
      <c r="Z438" s="113">
        <v>0</v>
      </c>
      <c r="AA438" s="113">
        <v>2</v>
      </c>
      <c r="AB438" s="113">
        <v>1</v>
      </c>
      <c r="AC438" s="113">
        <v>1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 x14ac:dyDescent="0.2">
      <c r="A439" s="111" t="s">
        <v>86</v>
      </c>
      <c r="B439" s="111">
        <v>10</v>
      </c>
      <c r="C439" s="112">
        <v>0</v>
      </c>
      <c r="D439" s="113">
        <v>0</v>
      </c>
      <c r="E439" s="113">
        <v>9</v>
      </c>
      <c r="F439" s="113">
        <v>0</v>
      </c>
      <c r="G439" s="113">
        <v>0</v>
      </c>
      <c r="H439" s="113">
        <v>1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3</v>
      </c>
      <c r="R439" s="177">
        <v>30</v>
      </c>
      <c r="S439" s="113">
        <v>2</v>
      </c>
      <c r="T439" s="177">
        <v>20</v>
      </c>
      <c r="U439" s="113">
        <v>0</v>
      </c>
      <c r="V439" s="177">
        <v>0</v>
      </c>
      <c r="W439" s="177">
        <v>19</v>
      </c>
      <c r="X439" s="183" t="s">
        <v>71</v>
      </c>
      <c r="Y439" s="112">
        <v>0</v>
      </c>
      <c r="Z439" s="113">
        <v>1</v>
      </c>
      <c r="AA439" s="113">
        <v>3</v>
      </c>
      <c r="AB439" s="113">
        <v>3</v>
      </c>
      <c r="AC439" s="113">
        <v>1</v>
      </c>
      <c r="AD439" s="113">
        <v>1</v>
      </c>
      <c r="AE439" s="113">
        <v>1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 x14ac:dyDescent="0.2">
      <c r="A440" s="111" t="s">
        <v>87</v>
      </c>
      <c r="B440" s="111">
        <v>4</v>
      </c>
      <c r="C440" s="112">
        <v>0</v>
      </c>
      <c r="D440" s="113">
        <v>0</v>
      </c>
      <c r="E440" s="113">
        <v>4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1</v>
      </c>
      <c r="R440" s="177">
        <v>25</v>
      </c>
      <c r="S440" s="113">
        <v>0</v>
      </c>
      <c r="T440" s="177">
        <v>0</v>
      </c>
      <c r="U440" s="113">
        <v>0</v>
      </c>
      <c r="V440" s="177">
        <v>0</v>
      </c>
      <c r="W440" s="177">
        <v>15.7</v>
      </c>
      <c r="X440" s="183" t="s">
        <v>71</v>
      </c>
      <c r="Y440" s="112">
        <v>0</v>
      </c>
      <c r="Z440" s="113">
        <v>1</v>
      </c>
      <c r="AA440" s="113">
        <v>0</v>
      </c>
      <c r="AB440" s="113">
        <v>2</v>
      </c>
      <c r="AC440" s="113">
        <v>1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 x14ac:dyDescent="0.2">
      <c r="A441" s="111" t="s">
        <v>88</v>
      </c>
      <c r="B441" s="111">
        <v>1</v>
      </c>
      <c r="C441" s="112">
        <v>0</v>
      </c>
      <c r="D441" s="113">
        <v>0</v>
      </c>
      <c r="E441" s="113">
        <v>1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1</v>
      </c>
      <c r="R441" s="177">
        <v>100</v>
      </c>
      <c r="S441" s="113">
        <v>1</v>
      </c>
      <c r="T441" s="177">
        <v>100</v>
      </c>
      <c r="U441" s="113">
        <v>0</v>
      </c>
      <c r="V441" s="177">
        <v>0</v>
      </c>
      <c r="W441" s="177">
        <v>26.1</v>
      </c>
      <c r="X441" s="183" t="s">
        <v>71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1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 x14ac:dyDescent="0.2">
      <c r="A442" s="111" t="s">
        <v>89</v>
      </c>
      <c r="B442" s="111">
        <v>6</v>
      </c>
      <c r="C442" s="112">
        <v>0</v>
      </c>
      <c r="D442" s="113">
        <v>0</v>
      </c>
      <c r="E442" s="113">
        <v>6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1</v>
      </c>
      <c r="R442" s="177">
        <v>16.670000000000002</v>
      </c>
      <c r="S442" s="113">
        <v>0</v>
      </c>
      <c r="T442" s="177">
        <v>0</v>
      </c>
      <c r="U442" s="113">
        <v>0</v>
      </c>
      <c r="V442" s="177">
        <v>0</v>
      </c>
      <c r="W442" s="177">
        <v>17.399999999999999</v>
      </c>
      <c r="X442" s="183" t="s">
        <v>71</v>
      </c>
      <c r="Y442" s="112">
        <v>0</v>
      </c>
      <c r="Z442" s="113">
        <v>0</v>
      </c>
      <c r="AA442" s="113">
        <v>1</v>
      </c>
      <c r="AB442" s="113">
        <v>4</v>
      </c>
      <c r="AC442" s="113">
        <v>1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 x14ac:dyDescent="0.2">
      <c r="A443" s="111" t="s">
        <v>90</v>
      </c>
      <c r="B443" s="111">
        <v>6</v>
      </c>
      <c r="C443" s="112">
        <v>0</v>
      </c>
      <c r="D443" s="113">
        <v>1</v>
      </c>
      <c r="E443" s="113">
        <v>4</v>
      </c>
      <c r="F443" s="113">
        <v>0</v>
      </c>
      <c r="G443" s="113">
        <v>1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4</v>
      </c>
      <c r="R443" s="177">
        <v>66.67</v>
      </c>
      <c r="S443" s="113">
        <v>3</v>
      </c>
      <c r="T443" s="177">
        <v>50</v>
      </c>
      <c r="U443" s="113">
        <v>0</v>
      </c>
      <c r="V443" s="177">
        <v>0</v>
      </c>
      <c r="W443" s="177">
        <v>23.7</v>
      </c>
      <c r="X443" s="183" t="s">
        <v>71</v>
      </c>
      <c r="Y443" s="112">
        <v>0</v>
      </c>
      <c r="Z443" s="113">
        <v>0</v>
      </c>
      <c r="AA443" s="113">
        <v>0</v>
      </c>
      <c r="AB443" s="113">
        <v>2</v>
      </c>
      <c r="AC443" s="113">
        <v>1</v>
      </c>
      <c r="AD443" s="113">
        <v>2</v>
      </c>
      <c r="AE443" s="113">
        <v>1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 x14ac:dyDescent="0.2">
      <c r="A444" s="111" t="s">
        <v>91</v>
      </c>
      <c r="B444" s="111">
        <v>8</v>
      </c>
      <c r="C444" s="112">
        <v>0</v>
      </c>
      <c r="D444" s="113">
        <v>0</v>
      </c>
      <c r="E444" s="113">
        <v>8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5</v>
      </c>
      <c r="R444" s="177">
        <v>62.5</v>
      </c>
      <c r="S444" s="113">
        <v>4</v>
      </c>
      <c r="T444" s="177">
        <v>50</v>
      </c>
      <c r="U444" s="113">
        <v>0</v>
      </c>
      <c r="V444" s="177">
        <v>0</v>
      </c>
      <c r="W444" s="177">
        <v>22.3</v>
      </c>
      <c r="X444" s="183" t="s">
        <v>71</v>
      </c>
      <c r="Y444" s="112">
        <v>0</v>
      </c>
      <c r="Z444" s="113">
        <v>1</v>
      </c>
      <c r="AA444" s="113">
        <v>0</v>
      </c>
      <c r="AB444" s="113">
        <v>2</v>
      </c>
      <c r="AC444" s="113">
        <v>1</v>
      </c>
      <c r="AD444" s="113">
        <v>3</v>
      </c>
      <c r="AE444" s="113">
        <v>1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 x14ac:dyDescent="0.2">
      <c r="A445" s="111" t="s">
        <v>92</v>
      </c>
      <c r="B445" s="111">
        <v>8</v>
      </c>
      <c r="C445" s="112">
        <v>0</v>
      </c>
      <c r="D445" s="113">
        <v>0</v>
      </c>
      <c r="E445" s="113">
        <v>4</v>
      </c>
      <c r="F445" s="113">
        <v>0</v>
      </c>
      <c r="G445" s="113">
        <v>2</v>
      </c>
      <c r="H445" s="113">
        <v>0</v>
      </c>
      <c r="I445" s="113">
        <v>1</v>
      </c>
      <c r="J445" s="113">
        <v>0</v>
      </c>
      <c r="K445" s="113">
        <v>0</v>
      </c>
      <c r="L445" s="113">
        <v>1</v>
      </c>
      <c r="M445" s="113">
        <v>0</v>
      </c>
      <c r="N445" s="114">
        <v>0</v>
      </c>
      <c r="O445" s="114">
        <v>0</v>
      </c>
      <c r="P445" s="114">
        <v>0</v>
      </c>
      <c r="Q445" s="112">
        <v>7</v>
      </c>
      <c r="R445" s="177">
        <v>87.5</v>
      </c>
      <c r="S445" s="113">
        <v>4</v>
      </c>
      <c r="T445" s="177">
        <v>50</v>
      </c>
      <c r="U445" s="113">
        <v>1</v>
      </c>
      <c r="V445" s="177">
        <v>12.5</v>
      </c>
      <c r="W445" s="177">
        <v>24.3</v>
      </c>
      <c r="X445" s="183" t="s">
        <v>71</v>
      </c>
      <c r="Y445" s="112">
        <v>0</v>
      </c>
      <c r="Z445" s="113">
        <v>0</v>
      </c>
      <c r="AA445" s="113">
        <v>1</v>
      </c>
      <c r="AB445" s="113">
        <v>0</v>
      </c>
      <c r="AC445" s="113">
        <v>4</v>
      </c>
      <c r="AD445" s="113">
        <v>2</v>
      </c>
      <c r="AE445" s="113">
        <v>0</v>
      </c>
      <c r="AF445" s="113">
        <v>1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 x14ac:dyDescent="0.2">
      <c r="A446" s="111" t="s">
        <v>93</v>
      </c>
      <c r="B446" s="111">
        <v>18</v>
      </c>
      <c r="C446" s="112">
        <v>0</v>
      </c>
      <c r="D446" s="113">
        <v>0</v>
      </c>
      <c r="E446" s="113">
        <v>17</v>
      </c>
      <c r="F446" s="113">
        <v>0</v>
      </c>
      <c r="G446" s="113">
        <v>0</v>
      </c>
      <c r="H446" s="113">
        <v>1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11</v>
      </c>
      <c r="R446" s="177">
        <v>61.11</v>
      </c>
      <c r="S446" s="113">
        <v>2</v>
      </c>
      <c r="T446" s="177">
        <v>11.11</v>
      </c>
      <c r="U446" s="113">
        <v>1</v>
      </c>
      <c r="V446" s="177">
        <v>5.556</v>
      </c>
      <c r="W446" s="177">
        <v>20.5</v>
      </c>
      <c r="X446" s="183">
        <v>24.2</v>
      </c>
      <c r="Y446" s="112">
        <v>0</v>
      </c>
      <c r="Z446" s="113">
        <v>0</v>
      </c>
      <c r="AA446" s="113">
        <v>3</v>
      </c>
      <c r="AB446" s="113">
        <v>4</v>
      </c>
      <c r="AC446" s="113">
        <v>9</v>
      </c>
      <c r="AD446" s="113">
        <v>1</v>
      </c>
      <c r="AE446" s="113">
        <v>0</v>
      </c>
      <c r="AF446" s="113">
        <v>1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 x14ac:dyDescent="0.2">
      <c r="A447" s="111" t="s">
        <v>94</v>
      </c>
      <c r="B447" s="111">
        <v>25</v>
      </c>
      <c r="C447" s="112">
        <v>1</v>
      </c>
      <c r="D447" s="113">
        <v>0</v>
      </c>
      <c r="E447" s="113">
        <v>22</v>
      </c>
      <c r="F447" s="113">
        <v>0</v>
      </c>
      <c r="G447" s="113">
        <v>0</v>
      </c>
      <c r="H447" s="113">
        <v>2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12</v>
      </c>
      <c r="R447" s="177">
        <v>48</v>
      </c>
      <c r="S447" s="113">
        <v>6</v>
      </c>
      <c r="T447" s="177">
        <v>24</v>
      </c>
      <c r="U447" s="113">
        <v>0</v>
      </c>
      <c r="V447" s="177">
        <v>0</v>
      </c>
      <c r="W447" s="177">
        <v>20.5</v>
      </c>
      <c r="X447" s="183">
        <v>26.3</v>
      </c>
      <c r="Y447" s="112">
        <v>0</v>
      </c>
      <c r="Z447" s="113">
        <v>1</v>
      </c>
      <c r="AA447" s="113">
        <v>1</v>
      </c>
      <c r="AB447" s="113">
        <v>11</v>
      </c>
      <c r="AC447" s="113">
        <v>7</v>
      </c>
      <c r="AD447" s="113">
        <v>3</v>
      </c>
      <c r="AE447" s="113">
        <v>2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 x14ac:dyDescent="0.2">
      <c r="A448" s="111" t="s">
        <v>95</v>
      </c>
      <c r="B448" s="111">
        <v>45</v>
      </c>
      <c r="C448" s="112">
        <v>4</v>
      </c>
      <c r="D448" s="113">
        <v>0</v>
      </c>
      <c r="E448" s="113">
        <v>35</v>
      </c>
      <c r="F448" s="113">
        <v>0</v>
      </c>
      <c r="G448" s="113">
        <v>5</v>
      </c>
      <c r="H448" s="113">
        <v>0</v>
      </c>
      <c r="I448" s="113">
        <v>1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20</v>
      </c>
      <c r="R448" s="177">
        <v>44.44</v>
      </c>
      <c r="S448" s="113">
        <v>11</v>
      </c>
      <c r="T448" s="177">
        <v>24.44</v>
      </c>
      <c r="U448" s="113">
        <v>0</v>
      </c>
      <c r="V448" s="177">
        <v>0</v>
      </c>
      <c r="W448" s="177">
        <v>19.2</v>
      </c>
      <c r="X448" s="183">
        <v>24.7</v>
      </c>
      <c r="Y448" s="112">
        <v>0</v>
      </c>
      <c r="Z448" s="113">
        <v>1</v>
      </c>
      <c r="AA448" s="113">
        <v>10</v>
      </c>
      <c r="AB448" s="113">
        <v>14</v>
      </c>
      <c r="AC448" s="113">
        <v>15</v>
      </c>
      <c r="AD448" s="113">
        <v>4</v>
      </c>
      <c r="AE448" s="113">
        <v>1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 x14ac:dyDescent="0.2">
      <c r="A449" s="111" t="s">
        <v>96</v>
      </c>
      <c r="B449" s="111">
        <v>60</v>
      </c>
      <c r="C449" s="112">
        <v>1</v>
      </c>
      <c r="D449" s="113">
        <v>0</v>
      </c>
      <c r="E449" s="113">
        <v>52</v>
      </c>
      <c r="F449" s="113">
        <v>0</v>
      </c>
      <c r="G449" s="113">
        <v>6</v>
      </c>
      <c r="H449" s="113">
        <v>1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19</v>
      </c>
      <c r="R449" s="177">
        <v>31.67</v>
      </c>
      <c r="S449" s="113">
        <v>4</v>
      </c>
      <c r="T449" s="177">
        <v>6.6669999999999998</v>
      </c>
      <c r="U449" s="113">
        <v>0</v>
      </c>
      <c r="V449" s="177">
        <v>0</v>
      </c>
      <c r="W449" s="177">
        <v>18.3</v>
      </c>
      <c r="X449" s="183">
        <v>22.8</v>
      </c>
      <c r="Y449" s="112">
        <v>0</v>
      </c>
      <c r="Z449" s="113">
        <v>2</v>
      </c>
      <c r="AA449" s="113">
        <v>11</v>
      </c>
      <c r="AB449" s="113">
        <v>28</v>
      </c>
      <c r="AC449" s="113">
        <v>17</v>
      </c>
      <c r="AD449" s="113">
        <v>2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 x14ac:dyDescent="0.2">
      <c r="A450" s="111" t="s">
        <v>97</v>
      </c>
      <c r="B450" s="111">
        <v>81</v>
      </c>
      <c r="C450" s="112">
        <v>3</v>
      </c>
      <c r="D450" s="113">
        <v>2</v>
      </c>
      <c r="E450" s="113">
        <v>67</v>
      </c>
      <c r="F450" s="113">
        <v>0</v>
      </c>
      <c r="G450" s="113">
        <v>6</v>
      </c>
      <c r="H450" s="113">
        <v>2</v>
      </c>
      <c r="I450" s="113">
        <v>1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31</v>
      </c>
      <c r="R450" s="177">
        <v>38.270000000000003</v>
      </c>
      <c r="S450" s="113">
        <v>10</v>
      </c>
      <c r="T450" s="177">
        <v>12.35</v>
      </c>
      <c r="U450" s="113">
        <v>1</v>
      </c>
      <c r="V450" s="177">
        <v>1.2350000000000001</v>
      </c>
      <c r="W450" s="177">
        <v>19.3</v>
      </c>
      <c r="X450" s="183">
        <v>23.9</v>
      </c>
      <c r="Y450" s="112">
        <v>0</v>
      </c>
      <c r="Z450" s="113">
        <v>3</v>
      </c>
      <c r="AA450" s="113">
        <v>14</v>
      </c>
      <c r="AB450" s="113">
        <v>33</v>
      </c>
      <c r="AC450" s="113">
        <v>23</v>
      </c>
      <c r="AD450" s="113">
        <v>6</v>
      </c>
      <c r="AE450" s="113">
        <v>1</v>
      </c>
      <c r="AF450" s="113">
        <v>1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 x14ac:dyDescent="0.2">
      <c r="A451" s="111" t="s">
        <v>98</v>
      </c>
      <c r="B451" s="111">
        <v>100</v>
      </c>
      <c r="C451" s="112">
        <v>6</v>
      </c>
      <c r="D451" s="113">
        <v>2</v>
      </c>
      <c r="E451" s="113">
        <v>78</v>
      </c>
      <c r="F451" s="113">
        <v>2</v>
      </c>
      <c r="G451" s="113">
        <v>9</v>
      </c>
      <c r="H451" s="113">
        <v>3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45</v>
      </c>
      <c r="R451" s="177">
        <v>45</v>
      </c>
      <c r="S451" s="113">
        <v>8</v>
      </c>
      <c r="T451" s="177">
        <v>8</v>
      </c>
      <c r="U451" s="113">
        <v>0</v>
      </c>
      <c r="V451" s="177">
        <v>0</v>
      </c>
      <c r="W451" s="177">
        <v>19</v>
      </c>
      <c r="X451" s="183">
        <v>22.8</v>
      </c>
      <c r="Y451" s="112">
        <v>0</v>
      </c>
      <c r="Z451" s="113">
        <v>3</v>
      </c>
      <c r="AA451" s="113">
        <v>15</v>
      </c>
      <c r="AB451" s="113">
        <v>37</v>
      </c>
      <c r="AC451" s="113">
        <v>39</v>
      </c>
      <c r="AD451" s="113">
        <v>5</v>
      </c>
      <c r="AE451" s="113">
        <v>1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 x14ac:dyDescent="0.2">
      <c r="A452" s="111" t="s">
        <v>99</v>
      </c>
      <c r="B452" s="111">
        <v>134</v>
      </c>
      <c r="C452" s="112">
        <v>4</v>
      </c>
      <c r="D452" s="113">
        <v>2</v>
      </c>
      <c r="E452" s="113">
        <v>112</v>
      </c>
      <c r="F452" s="113">
        <v>0</v>
      </c>
      <c r="G452" s="113">
        <v>14</v>
      </c>
      <c r="H452" s="113">
        <v>2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36</v>
      </c>
      <c r="R452" s="177">
        <v>26.87</v>
      </c>
      <c r="S452" s="113">
        <v>9</v>
      </c>
      <c r="T452" s="177">
        <v>6.7160000000000002</v>
      </c>
      <c r="U452" s="113">
        <v>0</v>
      </c>
      <c r="V452" s="177">
        <v>0</v>
      </c>
      <c r="W452" s="177">
        <v>17.600000000000001</v>
      </c>
      <c r="X452" s="183">
        <v>21.7</v>
      </c>
      <c r="Y452" s="112">
        <v>0</v>
      </c>
      <c r="Z452" s="113">
        <v>6</v>
      </c>
      <c r="AA452" s="113">
        <v>31</v>
      </c>
      <c r="AB452" s="113">
        <v>61</v>
      </c>
      <c r="AC452" s="113">
        <v>29</v>
      </c>
      <c r="AD452" s="113">
        <v>6</v>
      </c>
      <c r="AE452" s="113">
        <v>1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 x14ac:dyDescent="0.2">
      <c r="A453" s="111" t="s">
        <v>100</v>
      </c>
      <c r="B453" s="111">
        <v>180</v>
      </c>
      <c r="C453" s="112">
        <v>5</v>
      </c>
      <c r="D453" s="113">
        <v>3</v>
      </c>
      <c r="E453" s="113">
        <v>149</v>
      </c>
      <c r="F453" s="113">
        <v>0</v>
      </c>
      <c r="G453" s="113">
        <v>20</v>
      </c>
      <c r="H453" s="113">
        <v>1</v>
      </c>
      <c r="I453" s="113">
        <v>2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41</v>
      </c>
      <c r="R453" s="177">
        <v>22.78</v>
      </c>
      <c r="S453" s="113">
        <v>10</v>
      </c>
      <c r="T453" s="177">
        <v>5.556</v>
      </c>
      <c r="U453" s="113">
        <v>0</v>
      </c>
      <c r="V453" s="177">
        <v>0</v>
      </c>
      <c r="W453" s="177">
        <v>18.2</v>
      </c>
      <c r="X453" s="183">
        <v>20.6</v>
      </c>
      <c r="Y453" s="112">
        <v>0</v>
      </c>
      <c r="Z453" s="113">
        <v>0</v>
      </c>
      <c r="AA453" s="113">
        <v>20</v>
      </c>
      <c r="AB453" s="113">
        <v>119</v>
      </c>
      <c r="AC453" s="113">
        <v>32</v>
      </c>
      <c r="AD453" s="113">
        <v>8</v>
      </c>
      <c r="AE453" s="113">
        <v>1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 x14ac:dyDescent="0.2">
      <c r="A454" s="111" t="s">
        <v>101</v>
      </c>
      <c r="B454" s="111">
        <v>170</v>
      </c>
      <c r="C454" s="112">
        <v>4</v>
      </c>
      <c r="D454" s="113">
        <v>2</v>
      </c>
      <c r="E454" s="113">
        <v>141</v>
      </c>
      <c r="F454" s="113">
        <v>2</v>
      </c>
      <c r="G454" s="113">
        <v>17</v>
      </c>
      <c r="H454" s="113">
        <v>1</v>
      </c>
      <c r="I454" s="113">
        <v>1</v>
      </c>
      <c r="J454" s="113">
        <v>0</v>
      </c>
      <c r="K454" s="113">
        <v>2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42</v>
      </c>
      <c r="R454" s="177">
        <v>24.71</v>
      </c>
      <c r="S454" s="113">
        <v>4</v>
      </c>
      <c r="T454" s="177">
        <v>2.3530000000000002</v>
      </c>
      <c r="U454" s="113">
        <v>0</v>
      </c>
      <c r="V454" s="177">
        <v>0</v>
      </c>
      <c r="W454" s="177">
        <v>17.5</v>
      </c>
      <c r="X454" s="183">
        <v>20.8</v>
      </c>
      <c r="Y454" s="112">
        <v>0</v>
      </c>
      <c r="Z454" s="113">
        <v>4</v>
      </c>
      <c r="AA454" s="113">
        <v>33</v>
      </c>
      <c r="AB454" s="113">
        <v>91</v>
      </c>
      <c r="AC454" s="113">
        <v>38</v>
      </c>
      <c r="AD454" s="113">
        <v>4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 x14ac:dyDescent="0.2">
      <c r="A455" s="111" t="s">
        <v>102</v>
      </c>
      <c r="B455" s="111">
        <v>215</v>
      </c>
      <c r="C455" s="112">
        <v>6</v>
      </c>
      <c r="D455" s="113">
        <v>2</v>
      </c>
      <c r="E455" s="113">
        <v>183</v>
      </c>
      <c r="F455" s="113">
        <v>1</v>
      </c>
      <c r="G455" s="113">
        <v>20</v>
      </c>
      <c r="H455" s="113">
        <v>3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24</v>
      </c>
      <c r="R455" s="177">
        <v>11.16</v>
      </c>
      <c r="S455" s="113">
        <v>0</v>
      </c>
      <c r="T455" s="177">
        <v>0</v>
      </c>
      <c r="U455" s="113">
        <v>0</v>
      </c>
      <c r="V455" s="177">
        <v>0</v>
      </c>
      <c r="W455" s="177">
        <v>16.399999999999999</v>
      </c>
      <c r="X455" s="183">
        <v>19.8</v>
      </c>
      <c r="Y455" s="112">
        <v>1</v>
      </c>
      <c r="Z455" s="113">
        <v>5</v>
      </c>
      <c r="AA455" s="113">
        <v>58</v>
      </c>
      <c r="AB455" s="113">
        <v>127</v>
      </c>
      <c r="AC455" s="113">
        <v>24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 x14ac:dyDescent="0.2">
      <c r="A456" s="111" t="s">
        <v>103</v>
      </c>
      <c r="B456" s="111">
        <v>218</v>
      </c>
      <c r="C456" s="112">
        <v>11</v>
      </c>
      <c r="D456" s="113">
        <v>2</v>
      </c>
      <c r="E456" s="113">
        <v>188</v>
      </c>
      <c r="F456" s="113">
        <v>1</v>
      </c>
      <c r="G456" s="113">
        <v>13</v>
      </c>
      <c r="H456" s="113">
        <v>1</v>
      </c>
      <c r="I456" s="113">
        <v>2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26</v>
      </c>
      <c r="R456" s="177">
        <v>11.93</v>
      </c>
      <c r="S456" s="113">
        <v>3</v>
      </c>
      <c r="T456" s="177">
        <v>1.3759999999999999</v>
      </c>
      <c r="U456" s="113">
        <v>0</v>
      </c>
      <c r="V456" s="177">
        <v>0</v>
      </c>
      <c r="W456" s="177">
        <v>16.600000000000001</v>
      </c>
      <c r="X456" s="183">
        <v>19.5</v>
      </c>
      <c r="Y456" s="112">
        <v>0</v>
      </c>
      <c r="Z456" s="113">
        <v>7</v>
      </c>
      <c r="AA456" s="113">
        <v>56</v>
      </c>
      <c r="AB456" s="113">
        <v>129</v>
      </c>
      <c r="AC456" s="113">
        <v>24</v>
      </c>
      <c r="AD456" s="113">
        <v>2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 x14ac:dyDescent="0.2">
      <c r="A457" s="111" t="s">
        <v>104</v>
      </c>
      <c r="B457" s="111">
        <v>239</v>
      </c>
      <c r="C457" s="112">
        <v>3</v>
      </c>
      <c r="D457" s="113">
        <v>4</v>
      </c>
      <c r="E457" s="113">
        <v>215</v>
      </c>
      <c r="F457" s="113">
        <v>1</v>
      </c>
      <c r="G457" s="113">
        <v>13</v>
      </c>
      <c r="H457" s="113">
        <v>2</v>
      </c>
      <c r="I457" s="113">
        <v>1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21</v>
      </c>
      <c r="R457" s="177">
        <v>8.7870000000000008</v>
      </c>
      <c r="S457" s="113">
        <v>6</v>
      </c>
      <c r="T457" s="177">
        <v>2.5099999999999998</v>
      </c>
      <c r="U457" s="113">
        <v>0</v>
      </c>
      <c r="V457" s="177">
        <v>0</v>
      </c>
      <c r="W457" s="177">
        <v>16.2</v>
      </c>
      <c r="X457" s="183">
        <v>19.2</v>
      </c>
      <c r="Y457" s="112">
        <v>0</v>
      </c>
      <c r="Z457" s="113">
        <v>13</v>
      </c>
      <c r="AA457" s="113">
        <v>57</v>
      </c>
      <c r="AB457" s="113">
        <v>148</v>
      </c>
      <c r="AC457" s="113">
        <v>17</v>
      </c>
      <c r="AD457" s="113">
        <v>4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 x14ac:dyDescent="0.2">
      <c r="A458" s="111" t="s">
        <v>105</v>
      </c>
      <c r="B458" s="111">
        <v>199</v>
      </c>
      <c r="C458" s="112">
        <v>5</v>
      </c>
      <c r="D458" s="113">
        <v>0</v>
      </c>
      <c r="E458" s="113">
        <v>176</v>
      </c>
      <c r="F458" s="113">
        <v>1</v>
      </c>
      <c r="G458" s="113">
        <v>12</v>
      </c>
      <c r="H458" s="113">
        <v>4</v>
      </c>
      <c r="I458" s="113">
        <v>0</v>
      </c>
      <c r="J458" s="113">
        <v>0</v>
      </c>
      <c r="K458" s="113">
        <v>1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35</v>
      </c>
      <c r="R458" s="177">
        <v>17.59</v>
      </c>
      <c r="S458" s="113">
        <v>4</v>
      </c>
      <c r="T458" s="177">
        <v>2.0099999999999998</v>
      </c>
      <c r="U458" s="113">
        <v>0</v>
      </c>
      <c r="V458" s="177">
        <v>0</v>
      </c>
      <c r="W458" s="177">
        <v>16.399999999999999</v>
      </c>
      <c r="X458" s="183">
        <v>20.399999999999999</v>
      </c>
      <c r="Y458" s="112">
        <v>0</v>
      </c>
      <c r="Z458" s="113">
        <v>5</v>
      </c>
      <c r="AA458" s="113">
        <v>73</v>
      </c>
      <c r="AB458" s="113">
        <v>86</v>
      </c>
      <c r="AC458" s="113">
        <v>33</v>
      </c>
      <c r="AD458" s="113">
        <v>2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 x14ac:dyDescent="0.2">
      <c r="A459" s="111" t="s">
        <v>106</v>
      </c>
      <c r="B459" s="111">
        <v>197</v>
      </c>
      <c r="C459" s="112">
        <v>4</v>
      </c>
      <c r="D459" s="113">
        <v>1</v>
      </c>
      <c r="E459" s="113">
        <v>178</v>
      </c>
      <c r="F459" s="113">
        <v>1</v>
      </c>
      <c r="G459" s="113">
        <v>11</v>
      </c>
      <c r="H459" s="113">
        <v>2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15</v>
      </c>
      <c r="R459" s="177">
        <v>7.6139999999999999</v>
      </c>
      <c r="S459" s="113">
        <v>0</v>
      </c>
      <c r="T459" s="177">
        <v>0</v>
      </c>
      <c r="U459" s="113">
        <v>0</v>
      </c>
      <c r="V459" s="177">
        <v>0</v>
      </c>
      <c r="W459" s="177">
        <v>15.4</v>
      </c>
      <c r="X459" s="183">
        <v>18.8</v>
      </c>
      <c r="Y459" s="112">
        <v>0</v>
      </c>
      <c r="Z459" s="113">
        <v>10</v>
      </c>
      <c r="AA459" s="113">
        <v>73</v>
      </c>
      <c r="AB459" s="113">
        <v>99</v>
      </c>
      <c r="AC459" s="113">
        <v>15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 x14ac:dyDescent="0.2">
      <c r="A460" s="111" t="s">
        <v>107</v>
      </c>
      <c r="B460" s="111">
        <v>209</v>
      </c>
      <c r="C460" s="112">
        <v>5</v>
      </c>
      <c r="D460" s="113">
        <v>0</v>
      </c>
      <c r="E460" s="113">
        <v>183</v>
      </c>
      <c r="F460" s="113">
        <v>1</v>
      </c>
      <c r="G460" s="113">
        <v>13</v>
      </c>
      <c r="H460" s="113">
        <v>2</v>
      </c>
      <c r="I460" s="113">
        <v>4</v>
      </c>
      <c r="J460" s="113">
        <v>0</v>
      </c>
      <c r="K460" s="113">
        <v>0</v>
      </c>
      <c r="L460" s="113">
        <v>0</v>
      </c>
      <c r="M460" s="113">
        <v>1</v>
      </c>
      <c r="N460" s="114">
        <v>0</v>
      </c>
      <c r="O460" s="114">
        <v>0</v>
      </c>
      <c r="P460" s="114">
        <v>0</v>
      </c>
      <c r="Q460" s="112">
        <v>14</v>
      </c>
      <c r="R460" s="177">
        <v>6.6989999999999998</v>
      </c>
      <c r="S460" s="113">
        <v>2</v>
      </c>
      <c r="T460" s="177">
        <v>0.95699999999999996</v>
      </c>
      <c r="U460" s="113">
        <v>0</v>
      </c>
      <c r="V460" s="177">
        <v>0</v>
      </c>
      <c r="W460" s="177">
        <v>14.2</v>
      </c>
      <c r="X460" s="183">
        <v>18.5</v>
      </c>
      <c r="Y460" s="112">
        <v>2</v>
      </c>
      <c r="Z460" s="113">
        <v>33</v>
      </c>
      <c r="AA460" s="113">
        <v>81</v>
      </c>
      <c r="AB460" s="113">
        <v>79</v>
      </c>
      <c r="AC460" s="113">
        <v>12</v>
      </c>
      <c r="AD460" s="113">
        <v>2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 x14ac:dyDescent="0.2">
      <c r="A461" s="111" t="s">
        <v>108</v>
      </c>
      <c r="B461" s="111">
        <v>182</v>
      </c>
      <c r="C461" s="112">
        <v>3</v>
      </c>
      <c r="D461" s="113">
        <v>1</v>
      </c>
      <c r="E461" s="113">
        <v>156</v>
      </c>
      <c r="F461" s="113">
        <v>0</v>
      </c>
      <c r="G461" s="113">
        <v>18</v>
      </c>
      <c r="H461" s="113">
        <v>1</v>
      </c>
      <c r="I461" s="113">
        <v>2</v>
      </c>
      <c r="J461" s="113">
        <v>1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25</v>
      </c>
      <c r="R461" s="177">
        <v>13.74</v>
      </c>
      <c r="S461" s="113">
        <v>10</v>
      </c>
      <c r="T461" s="177">
        <v>5.4950000000000001</v>
      </c>
      <c r="U461" s="113">
        <v>4</v>
      </c>
      <c r="V461" s="177">
        <v>2.198</v>
      </c>
      <c r="W461" s="177">
        <v>17</v>
      </c>
      <c r="X461" s="183">
        <v>19.899999999999999</v>
      </c>
      <c r="Y461" s="112">
        <v>0</v>
      </c>
      <c r="Z461" s="113">
        <v>7</v>
      </c>
      <c r="AA461" s="113">
        <v>65</v>
      </c>
      <c r="AB461" s="113">
        <v>85</v>
      </c>
      <c r="AC461" s="113">
        <v>17</v>
      </c>
      <c r="AD461" s="113">
        <v>4</v>
      </c>
      <c r="AE461" s="113">
        <v>0</v>
      </c>
      <c r="AF461" s="113">
        <v>0</v>
      </c>
      <c r="AG461" s="113">
        <v>3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1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 x14ac:dyDescent="0.2">
      <c r="A462" s="111" t="s">
        <v>109</v>
      </c>
      <c r="B462" s="111">
        <v>143</v>
      </c>
      <c r="C462" s="112">
        <v>2</v>
      </c>
      <c r="D462" s="113">
        <v>1</v>
      </c>
      <c r="E462" s="113">
        <v>124</v>
      </c>
      <c r="F462" s="113">
        <v>0</v>
      </c>
      <c r="G462" s="113">
        <v>13</v>
      </c>
      <c r="H462" s="113">
        <v>2</v>
      </c>
      <c r="I462" s="113">
        <v>1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21</v>
      </c>
      <c r="R462" s="177">
        <v>14.69</v>
      </c>
      <c r="S462" s="113">
        <v>0</v>
      </c>
      <c r="T462" s="177">
        <v>0</v>
      </c>
      <c r="U462" s="113">
        <v>0</v>
      </c>
      <c r="V462" s="177">
        <v>0</v>
      </c>
      <c r="W462" s="177">
        <v>16.399999999999999</v>
      </c>
      <c r="X462" s="183">
        <v>20</v>
      </c>
      <c r="Y462" s="112">
        <v>0</v>
      </c>
      <c r="Z462" s="113">
        <v>4</v>
      </c>
      <c r="AA462" s="113">
        <v>36</v>
      </c>
      <c r="AB462" s="113">
        <v>82</v>
      </c>
      <c r="AC462" s="113">
        <v>21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 x14ac:dyDescent="0.2">
      <c r="A463" s="111" t="s">
        <v>110</v>
      </c>
      <c r="B463" s="111">
        <v>157</v>
      </c>
      <c r="C463" s="112">
        <v>4</v>
      </c>
      <c r="D463" s="113">
        <v>1</v>
      </c>
      <c r="E463" s="113">
        <v>134</v>
      </c>
      <c r="F463" s="113">
        <v>0</v>
      </c>
      <c r="G463" s="113">
        <v>14</v>
      </c>
      <c r="H463" s="113">
        <v>1</v>
      </c>
      <c r="I463" s="113">
        <v>3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22</v>
      </c>
      <c r="R463" s="177">
        <v>14.01</v>
      </c>
      <c r="S463" s="113">
        <v>4</v>
      </c>
      <c r="T463" s="177">
        <v>2.548</v>
      </c>
      <c r="U463" s="113">
        <v>0</v>
      </c>
      <c r="V463" s="177">
        <v>0</v>
      </c>
      <c r="W463" s="177">
        <v>16.3</v>
      </c>
      <c r="X463" s="183">
        <v>19.899999999999999</v>
      </c>
      <c r="Y463" s="112">
        <v>0</v>
      </c>
      <c r="Z463" s="113">
        <v>4</v>
      </c>
      <c r="AA463" s="113">
        <v>58</v>
      </c>
      <c r="AB463" s="113">
        <v>73</v>
      </c>
      <c r="AC463" s="113">
        <v>18</v>
      </c>
      <c r="AD463" s="113">
        <v>4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 x14ac:dyDescent="0.2">
      <c r="A464" s="111" t="s">
        <v>111</v>
      </c>
      <c r="B464" s="111">
        <v>132</v>
      </c>
      <c r="C464" s="112">
        <v>0</v>
      </c>
      <c r="D464" s="113">
        <v>3</v>
      </c>
      <c r="E464" s="113">
        <v>119</v>
      </c>
      <c r="F464" s="113">
        <v>1</v>
      </c>
      <c r="G464" s="113">
        <v>6</v>
      </c>
      <c r="H464" s="113">
        <v>3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29</v>
      </c>
      <c r="R464" s="177">
        <v>21.97</v>
      </c>
      <c r="S464" s="113">
        <v>8</v>
      </c>
      <c r="T464" s="177">
        <v>6.0609999999999999</v>
      </c>
      <c r="U464" s="113">
        <v>0</v>
      </c>
      <c r="V464" s="177">
        <v>0</v>
      </c>
      <c r="W464" s="177">
        <v>17.5</v>
      </c>
      <c r="X464" s="183">
        <v>21.4</v>
      </c>
      <c r="Y464" s="112">
        <v>0</v>
      </c>
      <c r="Z464" s="113">
        <v>4</v>
      </c>
      <c r="AA464" s="113">
        <v>36</v>
      </c>
      <c r="AB464" s="113">
        <v>63</v>
      </c>
      <c r="AC464" s="113">
        <v>22</v>
      </c>
      <c r="AD464" s="113">
        <v>7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 x14ac:dyDescent="0.2">
      <c r="A465" s="111" t="s">
        <v>112</v>
      </c>
      <c r="B465" s="111">
        <v>139</v>
      </c>
      <c r="C465" s="112">
        <v>2</v>
      </c>
      <c r="D465" s="113">
        <v>4</v>
      </c>
      <c r="E465" s="113">
        <v>124</v>
      </c>
      <c r="F465" s="113">
        <v>0</v>
      </c>
      <c r="G465" s="113">
        <v>9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36</v>
      </c>
      <c r="R465" s="177">
        <v>25.9</v>
      </c>
      <c r="S465" s="113">
        <v>9</v>
      </c>
      <c r="T465" s="177">
        <v>6.4749999999999996</v>
      </c>
      <c r="U465" s="113">
        <v>0</v>
      </c>
      <c r="V465" s="177">
        <v>0</v>
      </c>
      <c r="W465" s="177">
        <v>17.8</v>
      </c>
      <c r="X465" s="183">
        <v>21.6</v>
      </c>
      <c r="Y465" s="112">
        <v>0</v>
      </c>
      <c r="Z465" s="113">
        <v>3</v>
      </c>
      <c r="AA465" s="113">
        <v>26</v>
      </c>
      <c r="AB465" s="113">
        <v>74</v>
      </c>
      <c r="AC465" s="113">
        <v>32</v>
      </c>
      <c r="AD465" s="113">
        <v>3</v>
      </c>
      <c r="AE465" s="113">
        <v>1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 x14ac:dyDescent="0.2">
      <c r="A466" s="111" t="s">
        <v>113</v>
      </c>
      <c r="B466" s="111">
        <v>134</v>
      </c>
      <c r="C466" s="112">
        <v>2</v>
      </c>
      <c r="D466" s="113">
        <v>3</v>
      </c>
      <c r="E466" s="113">
        <v>108</v>
      </c>
      <c r="F466" s="113">
        <v>2</v>
      </c>
      <c r="G466" s="113">
        <v>16</v>
      </c>
      <c r="H466" s="113">
        <v>2</v>
      </c>
      <c r="I466" s="113">
        <v>0</v>
      </c>
      <c r="J466" s="113">
        <v>1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20</v>
      </c>
      <c r="R466" s="177">
        <v>14.93</v>
      </c>
      <c r="S466" s="113">
        <v>3</v>
      </c>
      <c r="T466" s="177">
        <v>2.2389999999999999</v>
      </c>
      <c r="U466" s="113">
        <v>0</v>
      </c>
      <c r="V466" s="177">
        <v>0</v>
      </c>
      <c r="W466" s="177">
        <v>16.5</v>
      </c>
      <c r="X466" s="183">
        <v>20</v>
      </c>
      <c r="Y466" s="112">
        <v>0</v>
      </c>
      <c r="Z466" s="113">
        <v>6</v>
      </c>
      <c r="AA466" s="113">
        <v>38</v>
      </c>
      <c r="AB466" s="113">
        <v>70</v>
      </c>
      <c r="AC466" s="113">
        <v>18</v>
      </c>
      <c r="AD466" s="113">
        <v>2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 x14ac:dyDescent="0.2">
      <c r="A467" s="111" t="s">
        <v>114</v>
      </c>
      <c r="B467" s="111">
        <v>133</v>
      </c>
      <c r="C467" s="112">
        <v>2</v>
      </c>
      <c r="D467" s="113">
        <v>3</v>
      </c>
      <c r="E467" s="113">
        <v>113</v>
      </c>
      <c r="F467" s="113">
        <v>0</v>
      </c>
      <c r="G467" s="113">
        <v>12</v>
      </c>
      <c r="H467" s="113">
        <v>3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32</v>
      </c>
      <c r="R467" s="177">
        <v>24.06</v>
      </c>
      <c r="S467" s="113">
        <v>4</v>
      </c>
      <c r="T467" s="177">
        <v>3.008</v>
      </c>
      <c r="U467" s="113">
        <v>0</v>
      </c>
      <c r="V467" s="177">
        <v>0</v>
      </c>
      <c r="W467" s="177">
        <v>17.2</v>
      </c>
      <c r="X467" s="183">
        <v>21.2</v>
      </c>
      <c r="Y467" s="112">
        <v>0</v>
      </c>
      <c r="Z467" s="113">
        <v>1</v>
      </c>
      <c r="AA467" s="113">
        <v>41</v>
      </c>
      <c r="AB467" s="113">
        <v>59</v>
      </c>
      <c r="AC467" s="113">
        <v>29</v>
      </c>
      <c r="AD467" s="113">
        <v>3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 x14ac:dyDescent="0.2">
      <c r="A468" s="111" t="s">
        <v>115</v>
      </c>
      <c r="B468" s="111">
        <v>125</v>
      </c>
      <c r="C468" s="112">
        <v>4</v>
      </c>
      <c r="D468" s="113">
        <v>1</v>
      </c>
      <c r="E468" s="113">
        <v>101</v>
      </c>
      <c r="F468" s="113">
        <v>1</v>
      </c>
      <c r="G468" s="113">
        <v>15</v>
      </c>
      <c r="H468" s="113">
        <v>1</v>
      </c>
      <c r="I468" s="113">
        <v>2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38</v>
      </c>
      <c r="R468" s="177">
        <v>30.4</v>
      </c>
      <c r="S468" s="113">
        <v>5</v>
      </c>
      <c r="T468" s="177">
        <v>4</v>
      </c>
      <c r="U468" s="113">
        <v>0</v>
      </c>
      <c r="V468" s="177">
        <v>0</v>
      </c>
      <c r="W468" s="177">
        <v>17.600000000000001</v>
      </c>
      <c r="X468" s="183">
        <v>21.8</v>
      </c>
      <c r="Y468" s="112">
        <v>0</v>
      </c>
      <c r="Z468" s="113">
        <v>3</v>
      </c>
      <c r="AA468" s="113">
        <v>29</v>
      </c>
      <c r="AB468" s="113">
        <v>55</v>
      </c>
      <c r="AC468" s="113">
        <v>35</v>
      </c>
      <c r="AD468" s="113">
        <v>2</v>
      </c>
      <c r="AE468" s="113">
        <v>1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 x14ac:dyDescent="0.2">
      <c r="A469" s="111" t="s">
        <v>116</v>
      </c>
      <c r="B469" s="111">
        <v>124</v>
      </c>
      <c r="C469" s="112">
        <v>1</v>
      </c>
      <c r="D469" s="113">
        <v>4</v>
      </c>
      <c r="E469" s="113">
        <v>111</v>
      </c>
      <c r="F469" s="113">
        <v>0</v>
      </c>
      <c r="G469" s="113">
        <v>6</v>
      </c>
      <c r="H469" s="113">
        <v>2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30</v>
      </c>
      <c r="R469" s="177">
        <v>24.19</v>
      </c>
      <c r="S469" s="113">
        <v>7</v>
      </c>
      <c r="T469" s="177">
        <v>5.6449999999999996</v>
      </c>
      <c r="U469" s="113">
        <v>0</v>
      </c>
      <c r="V469" s="177">
        <v>0</v>
      </c>
      <c r="W469" s="177">
        <v>17.399999999999999</v>
      </c>
      <c r="X469" s="183">
        <v>21.9</v>
      </c>
      <c r="Y469" s="112">
        <v>0</v>
      </c>
      <c r="Z469" s="113">
        <v>5</v>
      </c>
      <c r="AA469" s="113">
        <v>27</v>
      </c>
      <c r="AB469" s="113">
        <v>62</v>
      </c>
      <c r="AC469" s="113">
        <v>27</v>
      </c>
      <c r="AD469" s="113">
        <v>3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 x14ac:dyDescent="0.2">
      <c r="A470" s="111" t="s">
        <v>117</v>
      </c>
      <c r="B470" s="111">
        <v>126</v>
      </c>
      <c r="C470" s="112">
        <v>0</v>
      </c>
      <c r="D470" s="113">
        <v>5</v>
      </c>
      <c r="E470" s="113">
        <v>110</v>
      </c>
      <c r="F470" s="113">
        <v>0</v>
      </c>
      <c r="G470" s="113">
        <v>11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24</v>
      </c>
      <c r="R470" s="177">
        <v>19.05</v>
      </c>
      <c r="S470" s="113">
        <v>4</v>
      </c>
      <c r="T470" s="177">
        <v>3.1749999999999998</v>
      </c>
      <c r="U470" s="113">
        <v>0</v>
      </c>
      <c r="V470" s="177">
        <v>0</v>
      </c>
      <c r="W470" s="177">
        <v>17.600000000000001</v>
      </c>
      <c r="X470" s="183">
        <v>20.399999999999999</v>
      </c>
      <c r="Y470" s="112">
        <v>0</v>
      </c>
      <c r="Z470" s="113">
        <v>2</v>
      </c>
      <c r="AA470" s="113">
        <v>24</v>
      </c>
      <c r="AB470" s="113">
        <v>76</v>
      </c>
      <c r="AC470" s="113">
        <v>22</v>
      </c>
      <c r="AD470" s="113">
        <v>1</v>
      </c>
      <c r="AE470" s="113">
        <v>1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 x14ac:dyDescent="0.2">
      <c r="A471" s="111" t="s">
        <v>118</v>
      </c>
      <c r="B471" s="111">
        <v>160</v>
      </c>
      <c r="C471" s="112">
        <v>3</v>
      </c>
      <c r="D471" s="113">
        <v>4</v>
      </c>
      <c r="E471" s="113">
        <v>134</v>
      </c>
      <c r="F471" s="113">
        <v>0</v>
      </c>
      <c r="G471" s="113">
        <v>17</v>
      </c>
      <c r="H471" s="113">
        <v>2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46</v>
      </c>
      <c r="R471" s="177">
        <v>28.75</v>
      </c>
      <c r="S471" s="113">
        <v>7</v>
      </c>
      <c r="T471" s="177">
        <v>4.375</v>
      </c>
      <c r="U471" s="113">
        <v>0</v>
      </c>
      <c r="V471" s="177">
        <v>0</v>
      </c>
      <c r="W471" s="177">
        <v>17.8</v>
      </c>
      <c r="X471" s="183">
        <v>21.5</v>
      </c>
      <c r="Y471" s="112">
        <v>0</v>
      </c>
      <c r="Z471" s="113">
        <v>3</v>
      </c>
      <c r="AA471" s="113">
        <v>32</v>
      </c>
      <c r="AB471" s="113">
        <v>79</v>
      </c>
      <c r="AC471" s="113">
        <v>44</v>
      </c>
      <c r="AD471" s="113">
        <v>2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 x14ac:dyDescent="0.2">
      <c r="A472" s="111" t="s">
        <v>119</v>
      </c>
      <c r="B472" s="111">
        <v>150</v>
      </c>
      <c r="C472" s="112">
        <v>3</v>
      </c>
      <c r="D472" s="113">
        <v>0</v>
      </c>
      <c r="E472" s="113">
        <v>133</v>
      </c>
      <c r="F472" s="113">
        <v>0</v>
      </c>
      <c r="G472" s="113">
        <v>13</v>
      </c>
      <c r="H472" s="113">
        <v>0</v>
      </c>
      <c r="I472" s="113">
        <v>0</v>
      </c>
      <c r="J472" s="113">
        <v>1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25</v>
      </c>
      <c r="R472" s="177">
        <v>16.670000000000002</v>
      </c>
      <c r="S472" s="113">
        <v>10</v>
      </c>
      <c r="T472" s="177">
        <v>6.6669999999999998</v>
      </c>
      <c r="U472" s="113">
        <v>0</v>
      </c>
      <c r="V472" s="177">
        <v>0</v>
      </c>
      <c r="W472" s="177">
        <v>16.5</v>
      </c>
      <c r="X472" s="183">
        <v>20.6</v>
      </c>
      <c r="Y472" s="112">
        <v>0</v>
      </c>
      <c r="Z472" s="113">
        <v>9</v>
      </c>
      <c r="AA472" s="113">
        <v>50</v>
      </c>
      <c r="AB472" s="113">
        <v>66</v>
      </c>
      <c r="AC472" s="113">
        <v>19</v>
      </c>
      <c r="AD472" s="113">
        <v>6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 x14ac:dyDescent="0.2">
      <c r="A473" s="111" t="s">
        <v>120</v>
      </c>
      <c r="B473" s="111">
        <v>159</v>
      </c>
      <c r="C473" s="112">
        <v>3</v>
      </c>
      <c r="D473" s="113">
        <v>6</v>
      </c>
      <c r="E473" s="113">
        <v>136</v>
      </c>
      <c r="F473" s="113">
        <v>0</v>
      </c>
      <c r="G473" s="113">
        <v>9</v>
      </c>
      <c r="H473" s="113">
        <v>4</v>
      </c>
      <c r="I473" s="113">
        <v>0</v>
      </c>
      <c r="J473" s="113">
        <v>0</v>
      </c>
      <c r="K473" s="113">
        <v>1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22</v>
      </c>
      <c r="R473" s="177">
        <v>13.84</v>
      </c>
      <c r="S473" s="113">
        <v>8</v>
      </c>
      <c r="T473" s="177">
        <v>5.0309999999999997</v>
      </c>
      <c r="U473" s="113">
        <v>0</v>
      </c>
      <c r="V473" s="177">
        <v>0</v>
      </c>
      <c r="W473" s="177">
        <v>17.100000000000001</v>
      </c>
      <c r="X473" s="183">
        <v>19.7</v>
      </c>
      <c r="Y473" s="112">
        <v>0</v>
      </c>
      <c r="Z473" s="113">
        <v>0</v>
      </c>
      <c r="AA473" s="113">
        <v>39</v>
      </c>
      <c r="AB473" s="113">
        <v>98</v>
      </c>
      <c r="AC473" s="113">
        <v>18</v>
      </c>
      <c r="AD473" s="113">
        <v>4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 x14ac:dyDescent="0.2">
      <c r="A474" s="111" t="s">
        <v>121</v>
      </c>
      <c r="B474" s="111">
        <v>154</v>
      </c>
      <c r="C474" s="112">
        <v>1</v>
      </c>
      <c r="D474" s="113">
        <v>2</v>
      </c>
      <c r="E474" s="113">
        <v>138</v>
      </c>
      <c r="F474" s="113">
        <v>0</v>
      </c>
      <c r="G474" s="113">
        <v>10</v>
      </c>
      <c r="H474" s="113">
        <v>0</v>
      </c>
      <c r="I474" s="113">
        <v>3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39</v>
      </c>
      <c r="R474" s="177">
        <v>25.32</v>
      </c>
      <c r="S474" s="113">
        <v>7</v>
      </c>
      <c r="T474" s="177">
        <v>4.5449999999999999</v>
      </c>
      <c r="U474" s="113">
        <v>0</v>
      </c>
      <c r="V474" s="177">
        <v>0</v>
      </c>
      <c r="W474" s="177">
        <v>17.100000000000001</v>
      </c>
      <c r="X474" s="183">
        <v>20.9</v>
      </c>
      <c r="Y474" s="112">
        <v>1</v>
      </c>
      <c r="Z474" s="113">
        <v>4</v>
      </c>
      <c r="AA474" s="113">
        <v>46</v>
      </c>
      <c r="AB474" s="113">
        <v>64</v>
      </c>
      <c r="AC474" s="113">
        <v>34</v>
      </c>
      <c r="AD474" s="113">
        <v>5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 x14ac:dyDescent="0.2">
      <c r="A475" s="111" t="s">
        <v>122</v>
      </c>
      <c r="B475" s="111">
        <v>159</v>
      </c>
      <c r="C475" s="112">
        <v>2</v>
      </c>
      <c r="D475" s="113">
        <v>1</v>
      </c>
      <c r="E475" s="113">
        <v>145</v>
      </c>
      <c r="F475" s="113">
        <v>1</v>
      </c>
      <c r="G475" s="113">
        <v>10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32</v>
      </c>
      <c r="R475" s="177">
        <v>20.13</v>
      </c>
      <c r="S475" s="113">
        <v>4</v>
      </c>
      <c r="T475" s="177">
        <v>2.516</v>
      </c>
      <c r="U475" s="113">
        <v>0</v>
      </c>
      <c r="V475" s="177">
        <v>0</v>
      </c>
      <c r="W475" s="177">
        <v>16.5</v>
      </c>
      <c r="X475" s="183">
        <v>20.399999999999999</v>
      </c>
      <c r="Y475" s="112">
        <v>0</v>
      </c>
      <c r="Z475" s="113">
        <v>5</v>
      </c>
      <c r="AA475" s="113">
        <v>55</v>
      </c>
      <c r="AB475" s="113">
        <v>67</v>
      </c>
      <c r="AC475" s="113">
        <v>30</v>
      </c>
      <c r="AD475" s="113">
        <v>2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 x14ac:dyDescent="0.2">
      <c r="A476" s="111" t="s">
        <v>123</v>
      </c>
      <c r="B476" s="111">
        <v>166</v>
      </c>
      <c r="C476" s="112">
        <v>3</v>
      </c>
      <c r="D476" s="113">
        <v>5</v>
      </c>
      <c r="E476" s="113">
        <v>139</v>
      </c>
      <c r="F476" s="113">
        <v>1</v>
      </c>
      <c r="G476" s="113">
        <v>16</v>
      </c>
      <c r="H476" s="113">
        <v>0</v>
      </c>
      <c r="I476" s="113">
        <v>1</v>
      </c>
      <c r="J476" s="113">
        <v>0</v>
      </c>
      <c r="K476" s="113">
        <v>0</v>
      </c>
      <c r="L476" s="113">
        <v>0</v>
      </c>
      <c r="M476" s="113">
        <v>1</v>
      </c>
      <c r="N476" s="114">
        <v>0</v>
      </c>
      <c r="O476" s="114">
        <v>0</v>
      </c>
      <c r="P476" s="114">
        <v>0</v>
      </c>
      <c r="Q476" s="112">
        <v>38</v>
      </c>
      <c r="R476" s="177">
        <v>22.89</v>
      </c>
      <c r="S476" s="113">
        <v>3</v>
      </c>
      <c r="T476" s="177">
        <v>1.8069999999999999</v>
      </c>
      <c r="U476" s="113">
        <v>0</v>
      </c>
      <c r="V476" s="177">
        <v>0</v>
      </c>
      <c r="W476" s="177">
        <v>16.7</v>
      </c>
      <c r="X476" s="183">
        <v>20.8</v>
      </c>
      <c r="Y476" s="112">
        <v>2</v>
      </c>
      <c r="Z476" s="113">
        <v>6</v>
      </c>
      <c r="AA476" s="113">
        <v>47</v>
      </c>
      <c r="AB476" s="113">
        <v>73</v>
      </c>
      <c r="AC476" s="113">
        <v>36</v>
      </c>
      <c r="AD476" s="113">
        <v>1</v>
      </c>
      <c r="AE476" s="113">
        <v>1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 x14ac:dyDescent="0.2">
      <c r="A477" s="111" t="s">
        <v>124</v>
      </c>
      <c r="B477" s="111">
        <v>161</v>
      </c>
      <c r="C477" s="112">
        <v>4</v>
      </c>
      <c r="D477" s="113">
        <v>5</v>
      </c>
      <c r="E477" s="113">
        <v>136</v>
      </c>
      <c r="F477" s="113">
        <v>1</v>
      </c>
      <c r="G477" s="113">
        <v>12</v>
      </c>
      <c r="H477" s="113">
        <v>2</v>
      </c>
      <c r="I477" s="113">
        <v>0</v>
      </c>
      <c r="J477" s="113">
        <v>1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31</v>
      </c>
      <c r="R477" s="177">
        <v>19.25</v>
      </c>
      <c r="S477" s="113">
        <v>7</v>
      </c>
      <c r="T477" s="177">
        <v>4.3479999999999999</v>
      </c>
      <c r="U477" s="113">
        <v>0</v>
      </c>
      <c r="V477" s="177">
        <v>0</v>
      </c>
      <c r="W477" s="177">
        <v>16.2</v>
      </c>
      <c r="X477" s="183">
        <v>21.3</v>
      </c>
      <c r="Y477" s="112">
        <v>1</v>
      </c>
      <c r="Z477" s="113">
        <v>9</v>
      </c>
      <c r="AA477" s="113">
        <v>67</v>
      </c>
      <c r="AB477" s="113">
        <v>53</v>
      </c>
      <c r="AC477" s="113">
        <v>24</v>
      </c>
      <c r="AD477" s="113">
        <v>5</v>
      </c>
      <c r="AE477" s="113">
        <v>2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 x14ac:dyDescent="0.2">
      <c r="A478" s="111" t="s">
        <v>125</v>
      </c>
      <c r="B478" s="111">
        <v>209</v>
      </c>
      <c r="C478" s="112">
        <v>1</v>
      </c>
      <c r="D478" s="113">
        <v>2</v>
      </c>
      <c r="E478" s="113">
        <v>182</v>
      </c>
      <c r="F478" s="113">
        <v>1</v>
      </c>
      <c r="G478" s="113">
        <v>22</v>
      </c>
      <c r="H478" s="113">
        <v>0</v>
      </c>
      <c r="I478" s="113">
        <v>1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25</v>
      </c>
      <c r="R478" s="177">
        <v>11.96</v>
      </c>
      <c r="S478" s="113">
        <v>12</v>
      </c>
      <c r="T478" s="177">
        <v>5.742</v>
      </c>
      <c r="U478" s="113">
        <v>4</v>
      </c>
      <c r="V478" s="177">
        <v>1.9139999999999999</v>
      </c>
      <c r="W478" s="177">
        <v>16.7</v>
      </c>
      <c r="X478" s="183">
        <v>19.7</v>
      </c>
      <c r="Y478" s="112">
        <v>0</v>
      </c>
      <c r="Z478" s="113">
        <v>6</v>
      </c>
      <c r="AA478" s="113">
        <v>83</v>
      </c>
      <c r="AB478" s="113">
        <v>95</v>
      </c>
      <c r="AC478" s="113">
        <v>16</v>
      </c>
      <c r="AD478" s="113">
        <v>2</v>
      </c>
      <c r="AE478" s="113">
        <v>3</v>
      </c>
      <c r="AF478" s="113">
        <v>0</v>
      </c>
      <c r="AG478" s="113">
        <v>4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 x14ac:dyDescent="0.2">
      <c r="A479" s="111" t="s">
        <v>126</v>
      </c>
      <c r="B479" s="111">
        <v>180</v>
      </c>
      <c r="C479" s="112">
        <v>4</v>
      </c>
      <c r="D479" s="113">
        <v>1</v>
      </c>
      <c r="E479" s="113">
        <v>154</v>
      </c>
      <c r="F479" s="113">
        <v>0</v>
      </c>
      <c r="G479" s="113">
        <v>16</v>
      </c>
      <c r="H479" s="113">
        <v>4</v>
      </c>
      <c r="I479" s="113">
        <v>1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33</v>
      </c>
      <c r="R479" s="177">
        <v>18.329999999999998</v>
      </c>
      <c r="S479" s="113">
        <v>16</v>
      </c>
      <c r="T479" s="177">
        <v>8.8889999999999993</v>
      </c>
      <c r="U479" s="113">
        <v>0</v>
      </c>
      <c r="V479" s="177">
        <v>0</v>
      </c>
      <c r="W479" s="177">
        <v>16.600000000000001</v>
      </c>
      <c r="X479" s="183">
        <v>20.7</v>
      </c>
      <c r="Y479" s="112">
        <v>0</v>
      </c>
      <c r="Z479" s="113">
        <v>10</v>
      </c>
      <c r="AA479" s="113">
        <v>55</v>
      </c>
      <c r="AB479" s="113">
        <v>82</v>
      </c>
      <c r="AC479" s="113">
        <v>23</v>
      </c>
      <c r="AD479" s="113">
        <v>10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 x14ac:dyDescent="0.2">
      <c r="A480" s="111" t="s">
        <v>127</v>
      </c>
      <c r="B480" s="111">
        <v>196</v>
      </c>
      <c r="C480" s="112">
        <v>4</v>
      </c>
      <c r="D480" s="113">
        <v>4</v>
      </c>
      <c r="E480" s="113">
        <v>173</v>
      </c>
      <c r="F480" s="113">
        <v>2</v>
      </c>
      <c r="G480" s="113">
        <v>8</v>
      </c>
      <c r="H480" s="113">
        <v>2</v>
      </c>
      <c r="I480" s="113">
        <v>2</v>
      </c>
      <c r="J480" s="113">
        <v>0</v>
      </c>
      <c r="K480" s="113">
        <v>1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21</v>
      </c>
      <c r="R480" s="177">
        <v>10.71</v>
      </c>
      <c r="S480" s="113">
        <v>3</v>
      </c>
      <c r="T480" s="177">
        <v>1.5309999999999999</v>
      </c>
      <c r="U480" s="113">
        <v>0</v>
      </c>
      <c r="V480" s="177">
        <v>0</v>
      </c>
      <c r="W480" s="177">
        <v>16.100000000000001</v>
      </c>
      <c r="X480" s="183">
        <v>19.2</v>
      </c>
      <c r="Y480" s="112">
        <v>0</v>
      </c>
      <c r="Z480" s="113">
        <v>4</v>
      </c>
      <c r="AA480" s="113">
        <v>64</v>
      </c>
      <c r="AB480" s="113">
        <v>107</v>
      </c>
      <c r="AC480" s="113">
        <v>19</v>
      </c>
      <c r="AD480" s="113">
        <v>2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 x14ac:dyDescent="0.2">
      <c r="A481" s="111" t="s">
        <v>128</v>
      </c>
      <c r="B481" s="111">
        <v>189</v>
      </c>
      <c r="C481" s="112">
        <v>4</v>
      </c>
      <c r="D481" s="113">
        <v>6</v>
      </c>
      <c r="E481" s="113">
        <v>166</v>
      </c>
      <c r="F481" s="113">
        <v>0</v>
      </c>
      <c r="G481" s="113">
        <v>8</v>
      </c>
      <c r="H481" s="113">
        <v>3</v>
      </c>
      <c r="I481" s="113">
        <v>1</v>
      </c>
      <c r="J481" s="113">
        <v>0</v>
      </c>
      <c r="K481" s="113">
        <v>0</v>
      </c>
      <c r="L481" s="113">
        <v>0</v>
      </c>
      <c r="M481" s="113">
        <v>1</v>
      </c>
      <c r="N481" s="114">
        <v>0</v>
      </c>
      <c r="O481" s="114">
        <v>0</v>
      </c>
      <c r="P481" s="114">
        <v>0</v>
      </c>
      <c r="Q481" s="112">
        <v>37</v>
      </c>
      <c r="R481" s="177">
        <v>19.579999999999998</v>
      </c>
      <c r="S481" s="113">
        <v>11</v>
      </c>
      <c r="T481" s="177">
        <v>5.82</v>
      </c>
      <c r="U481" s="113">
        <v>0</v>
      </c>
      <c r="V481" s="177">
        <v>0</v>
      </c>
      <c r="W481" s="177">
        <v>16.5</v>
      </c>
      <c r="X481" s="183">
        <v>20.7</v>
      </c>
      <c r="Y481" s="112">
        <v>1</v>
      </c>
      <c r="Z481" s="113">
        <v>14</v>
      </c>
      <c r="AA481" s="113">
        <v>54</v>
      </c>
      <c r="AB481" s="113">
        <v>83</v>
      </c>
      <c r="AC481" s="113">
        <v>31</v>
      </c>
      <c r="AD481" s="113">
        <v>6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 x14ac:dyDescent="0.2">
      <c r="A482" s="111" t="s">
        <v>129</v>
      </c>
      <c r="B482" s="111">
        <v>199</v>
      </c>
      <c r="C482" s="112">
        <v>3</v>
      </c>
      <c r="D482" s="113">
        <v>3</v>
      </c>
      <c r="E482" s="113">
        <v>176</v>
      </c>
      <c r="F482" s="113">
        <v>1</v>
      </c>
      <c r="G482" s="113">
        <v>11</v>
      </c>
      <c r="H482" s="113">
        <v>3</v>
      </c>
      <c r="I482" s="113">
        <v>0</v>
      </c>
      <c r="J482" s="113">
        <v>1</v>
      </c>
      <c r="K482" s="113">
        <v>1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32</v>
      </c>
      <c r="R482" s="177">
        <v>16.079999999999998</v>
      </c>
      <c r="S482" s="113">
        <v>10</v>
      </c>
      <c r="T482" s="177">
        <v>5.0250000000000004</v>
      </c>
      <c r="U482" s="113">
        <v>0</v>
      </c>
      <c r="V482" s="177">
        <v>0</v>
      </c>
      <c r="W482" s="177">
        <v>16.399999999999999</v>
      </c>
      <c r="X482" s="183">
        <v>20.2</v>
      </c>
      <c r="Y482" s="112">
        <v>1</v>
      </c>
      <c r="Z482" s="113">
        <v>7</v>
      </c>
      <c r="AA482" s="113">
        <v>78</v>
      </c>
      <c r="AB482" s="113">
        <v>81</v>
      </c>
      <c r="AC482" s="113">
        <v>25</v>
      </c>
      <c r="AD482" s="113">
        <v>4</v>
      </c>
      <c r="AE482" s="113">
        <v>3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 x14ac:dyDescent="0.2">
      <c r="A483" s="111" t="s">
        <v>130</v>
      </c>
      <c r="B483" s="111">
        <v>179</v>
      </c>
      <c r="C483" s="112">
        <v>1</v>
      </c>
      <c r="D483" s="113">
        <v>4</v>
      </c>
      <c r="E483" s="113">
        <v>160</v>
      </c>
      <c r="F483" s="113">
        <v>1</v>
      </c>
      <c r="G483" s="113">
        <v>9</v>
      </c>
      <c r="H483" s="113">
        <v>1</v>
      </c>
      <c r="I483" s="113">
        <v>2</v>
      </c>
      <c r="J483" s="113">
        <v>1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33</v>
      </c>
      <c r="R483" s="177">
        <v>18.440000000000001</v>
      </c>
      <c r="S483" s="113">
        <v>1</v>
      </c>
      <c r="T483" s="177">
        <v>0.55900000000000005</v>
      </c>
      <c r="U483" s="113">
        <v>0</v>
      </c>
      <c r="V483" s="177">
        <v>0</v>
      </c>
      <c r="W483" s="177">
        <v>16.3</v>
      </c>
      <c r="X483" s="183">
        <v>20.399999999999999</v>
      </c>
      <c r="Y483" s="112">
        <v>1</v>
      </c>
      <c r="Z483" s="113">
        <v>16</v>
      </c>
      <c r="AA483" s="113">
        <v>43</v>
      </c>
      <c r="AB483" s="113">
        <v>86</v>
      </c>
      <c r="AC483" s="113">
        <v>32</v>
      </c>
      <c r="AD483" s="113">
        <v>1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 x14ac:dyDescent="0.2">
      <c r="A484" s="111" t="s">
        <v>131</v>
      </c>
      <c r="B484" s="111">
        <v>183</v>
      </c>
      <c r="C484" s="112">
        <v>3</v>
      </c>
      <c r="D484" s="113">
        <v>0</v>
      </c>
      <c r="E484" s="113">
        <v>171</v>
      </c>
      <c r="F484" s="113">
        <v>1</v>
      </c>
      <c r="G484" s="113">
        <v>6</v>
      </c>
      <c r="H484" s="113">
        <v>2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17</v>
      </c>
      <c r="R484" s="177">
        <v>9.2899999999999991</v>
      </c>
      <c r="S484" s="113">
        <v>3</v>
      </c>
      <c r="T484" s="177">
        <v>1.639</v>
      </c>
      <c r="U484" s="113">
        <v>0</v>
      </c>
      <c r="V484" s="177">
        <v>0</v>
      </c>
      <c r="W484" s="177">
        <v>15.6</v>
      </c>
      <c r="X484" s="183">
        <v>18.899999999999999</v>
      </c>
      <c r="Y484" s="112">
        <v>0</v>
      </c>
      <c r="Z484" s="113">
        <v>8</v>
      </c>
      <c r="AA484" s="113">
        <v>74</v>
      </c>
      <c r="AB484" s="113">
        <v>84</v>
      </c>
      <c r="AC484" s="113">
        <v>15</v>
      </c>
      <c r="AD484" s="113">
        <v>2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 x14ac:dyDescent="0.2">
      <c r="A485" s="111" t="s">
        <v>132</v>
      </c>
      <c r="B485" s="111">
        <v>166</v>
      </c>
      <c r="C485" s="112">
        <v>3</v>
      </c>
      <c r="D485" s="113">
        <v>1</v>
      </c>
      <c r="E485" s="113">
        <v>144</v>
      </c>
      <c r="F485" s="113">
        <v>0</v>
      </c>
      <c r="G485" s="113">
        <v>6</v>
      </c>
      <c r="H485" s="113">
        <v>5</v>
      </c>
      <c r="I485" s="113">
        <v>3</v>
      </c>
      <c r="J485" s="113">
        <v>1</v>
      </c>
      <c r="K485" s="113">
        <v>1</v>
      </c>
      <c r="L485" s="113">
        <v>0</v>
      </c>
      <c r="M485" s="113">
        <v>1</v>
      </c>
      <c r="N485" s="114">
        <v>1</v>
      </c>
      <c r="O485" s="114">
        <v>0</v>
      </c>
      <c r="P485" s="114">
        <v>0</v>
      </c>
      <c r="Q485" s="112">
        <v>10</v>
      </c>
      <c r="R485" s="177">
        <v>6.024</v>
      </c>
      <c r="S485" s="113">
        <v>3</v>
      </c>
      <c r="T485" s="177">
        <v>1.8069999999999999</v>
      </c>
      <c r="U485" s="113">
        <v>0</v>
      </c>
      <c r="V485" s="177">
        <v>0</v>
      </c>
      <c r="W485" s="177">
        <v>12.6</v>
      </c>
      <c r="X485" s="183">
        <v>16.600000000000001</v>
      </c>
      <c r="Y485" s="112">
        <v>2</v>
      </c>
      <c r="Z485" s="113">
        <v>46</v>
      </c>
      <c r="AA485" s="113">
        <v>80</v>
      </c>
      <c r="AB485" s="113">
        <v>28</v>
      </c>
      <c r="AC485" s="113">
        <v>7</v>
      </c>
      <c r="AD485" s="113">
        <v>0</v>
      </c>
      <c r="AE485" s="113">
        <v>3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 x14ac:dyDescent="0.2">
      <c r="A486" s="111" t="s">
        <v>133</v>
      </c>
      <c r="B486" s="111">
        <v>181</v>
      </c>
      <c r="C486" s="112">
        <v>1</v>
      </c>
      <c r="D486" s="113">
        <v>1</v>
      </c>
      <c r="E486" s="113">
        <v>166</v>
      </c>
      <c r="F486" s="113">
        <v>0</v>
      </c>
      <c r="G486" s="113">
        <v>8</v>
      </c>
      <c r="H486" s="113">
        <v>4</v>
      </c>
      <c r="I486" s="113">
        <v>0</v>
      </c>
      <c r="J486" s="113">
        <v>0</v>
      </c>
      <c r="K486" s="113">
        <v>1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30</v>
      </c>
      <c r="R486" s="177">
        <v>16.57</v>
      </c>
      <c r="S486" s="113">
        <v>7</v>
      </c>
      <c r="T486" s="177">
        <v>3.867</v>
      </c>
      <c r="U486" s="113">
        <v>0</v>
      </c>
      <c r="V486" s="177">
        <v>0</v>
      </c>
      <c r="W486" s="177">
        <v>16.2</v>
      </c>
      <c r="X486" s="183">
        <v>20.2</v>
      </c>
      <c r="Y486" s="112">
        <v>0</v>
      </c>
      <c r="Z486" s="113">
        <v>9</v>
      </c>
      <c r="AA486" s="113">
        <v>58</v>
      </c>
      <c r="AB486" s="113">
        <v>84</v>
      </c>
      <c r="AC486" s="113">
        <v>28</v>
      </c>
      <c r="AD486" s="113">
        <v>2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 x14ac:dyDescent="0.2">
      <c r="A487" s="111" t="s">
        <v>134</v>
      </c>
      <c r="B487" s="111">
        <v>198</v>
      </c>
      <c r="C487" s="112">
        <v>4</v>
      </c>
      <c r="D487" s="113">
        <v>5</v>
      </c>
      <c r="E487" s="113">
        <v>177</v>
      </c>
      <c r="F487" s="113">
        <v>1</v>
      </c>
      <c r="G487" s="113">
        <v>7</v>
      </c>
      <c r="H487" s="113">
        <v>4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21</v>
      </c>
      <c r="R487" s="177">
        <v>10.61</v>
      </c>
      <c r="S487" s="113">
        <v>3</v>
      </c>
      <c r="T487" s="177">
        <v>1.5149999999999999</v>
      </c>
      <c r="U487" s="113">
        <v>0</v>
      </c>
      <c r="V487" s="177">
        <v>0</v>
      </c>
      <c r="W487" s="177">
        <v>15.5</v>
      </c>
      <c r="X487" s="183">
        <v>19.2</v>
      </c>
      <c r="Y487" s="112">
        <v>1</v>
      </c>
      <c r="Z487" s="113">
        <v>19</v>
      </c>
      <c r="AA487" s="113">
        <v>64</v>
      </c>
      <c r="AB487" s="113">
        <v>93</v>
      </c>
      <c r="AC487" s="113">
        <v>20</v>
      </c>
      <c r="AD487" s="113">
        <v>1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 x14ac:dyDescent="0.2">
      <c r="A488" s="111" t="s">
        <v>135</v>
      </c>
      <c r="B488" s="111">
        <v>194</v>
      </c>
      <c r="C488" s="112">
        <v>4</v>
      </c>
      <c r="D488" s="113">
        <v>8</v>
      </c>
      <c r="E488" s="113">
        <v>161</v>
      </c>
      <c r="F488" s="113">
        <v>1</v>
      </c>
      <c r="G488" s="113">
        <v>14</v>
      </c>
      <c r="H488" s="113">
        <v>4</v>
      </c>
      <c r="I488" s="113">
        <v>1</v>
      </c>
      <c r="J488" s="113">
        <v>1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24</v>
      </c>
      <c r="R488" s="177">
        <v>12.37</v>
      </c>
      <c r="S488" s="113">
        <v>3</v>
      </c>
      <c r="T488" s="177">
        <v>1.546</v>
      </c>
      <c r="U488" s="113">
        <v>0</v>
      </c>
      <c r="V488" s="177">
        <v>0</v>
      </c>
      <c r="W488" s="177">
        <v>15.4</v>
      </c>
      <c r="X488" s="183">
        <v>19.399999999999999</v>
      </c>
      <c r="Y488" s="112">
        <v>1</v>
      </c>
      <c r="Z488" s="113">
        <v>14</v>
      </c>
      <c r="AA488" s="113">
        <v>78</v>
      </c>
      <c r="AB488" s="113">
        <v>77</v>
      </c>
      <c r="AC488" s="113">
        <v>22</v>
      </c>
      <c r="AD488" s="113">
        <v>2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 x14ac:dyDescent="0.2">
      <c r="A489" s="111" t="s">
        <v>136</v>
      </c>
      <c r="B489" s="111">
        <v>208</v>
      </c>
      <c r="C489" s="112">
        <v>0</v>
      </c>
      <c r="D489" s="113">
        <v>6</v>
      </c>
      <c r="E489" s="113">
        <v>188</v>
      </c>
      <c r="F489" s="113">
        <v>2</v>
      </c>
      <c r="G489" s="113">
        <v>9</v>
      </c>
      <c r="H489" s="113">
        <v>2</v>
      </c>
      <c r="I489" s="113">
        <v>1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19</v>
      </c>
      <c r="R489" s="177">
        <v>9.1349999999999998</v>
      </c>
      <c r="S489" s="113">
        <v>2</v>
      </c>
      <c r="T489" s="177">
        <v>0.96199999999999997</v>
      </c>
      <c r="U489" s="113">
        <v>0</v>
      </c>
      <c r="V489" s="177">
        <v>0</v>
      </c>
      <c r="W489" s="177">
        <v>14.3</v>
      </c>
      <c r="X489" s="183">
        <v>18.7</v>
      </c>
      <c r="Y489" s="112">
        <v>2</v>
      </c>
      <c r="Z489" s="113">
        <v>29</v>
      </c>
      <c r="AA489" s="113">
        <v>89</v>
      </c>
      <c r="AB489" s="113">
        <v>69</v>
      </c>
      <c r="AC489" s="113">
        <v>18</v>
      </c>
      <c r="AD489" s="113">
        <v>1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 x14ac:dyDescent="0.2">
      <c r="A490" s="111" t="s">
        <v>137</v>
      </c>
      <c r="B490" s="111">
        <v>233</v>
      </c>
      <c r="C490" s="112">
        <v>4</v>
      </c>
      <c r="D490" s="113">
        <v>3</v>
      </c>
      <c r="E490" s="113">
        <v>210</v>
      </c>
      <c r="F490" s="113">
        <v>1</v>
      </c>
      <c r="G490" s="113">
        <v>11</v>
      </c>
      <c r="H490" s="113">
        <v>3</v>
      </c>
      <c r="I490" s="113">
        <v>1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17</v>
      </c>
      <c r="R490" s="177">
        <v>7.2960000000000003</v>
      </c>
      <c r="S490" s="113">
        <v>3</v>
      </c>
      <c r="T490" s="177">
        <v>1.288</v>
      </c>
      <c r="U490" s="113">
        <v>0</v>
      </c>
      <c r="V490" s="177">
        <v>0</v>
      </c>
      <c r="W490" s="177">
        <v>14.6</v>
      </c>
      <c r="X490" s="183">
        <v>18.2</v>
      </c>
      <c r="Y490" s="112">
        <v>1</v>
      </c>
      <c r="Z490" s="113">
        <v>29</v>
      </c>
      <c r="AA490" s="113">
        <v>100</v>
      </c>
      <c r="AB490" s="113">
        <v>86</v>
      </c>
      <c r="AC490" s="113">
        <v>15</v>
      </c>
      <c r="AD490" s="113">
        <v>2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 x14ac:dyDescent="0.2">
      <c r="A491" s="111" t="s">
        <v>138</v>
      </c>
      <c r="B491" s="111">
        <v>214</v>
      </c>
      <c r="C491" s="112">
        <v>2</v>
      </c>
      <c r="D491" s="113">
        <v>5</v>
      </c>
      <c r="E491" s="113">
        <v>188</v>
      </c>
      <c r="F491" s="113">
        <v>2</v>
      </c>
      <c r="G491" s="113">
        <v>12</v>
      </c>
      <c r="H491" s="113">
        <v>1</v>
      </c>
      <c r="I491" s="113">
        <v>1</v>
      </c>
      <c r="J491" s="113">
        <v>2</v>
      </c>
      <c r="K491" s="113">
        <v>1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22</v>
      </c>
      <c r="R491" s="177">
        <v>10.28</v>
      </c>
      <c r="S491" s="113">
        <v>7</v>
      </c>
      <c r="T491" s="177">
        <v>3.2709999999999999</v>
      </c>
      <c r="U491" s="113">
        <v>4</v>
      </c>
      <c r="V491" s="177">
        <v>1.869</v>
      </c>
      <c r="W491" s="177">
        <v>14.6</v>
      </c>
      <c r="X491" s="183">
        <v>19.100000000000001</v>
      </c>
      <c r="Y491" s="112">
        <v>3</v>
      </c>
      <c r="Z491" s="113">
        <v>22</v>
      </c>
      <c r="AA491" s="113">
        <v>103</v>
      </c>
      <c r="AB491" s="113">
        <v>64</v>
      </c>
      <c r="AC491" s="113">
        <v>16</v>
      </c>
      <c r="AD491" s="113">
        <v>2</v>
      </c>
      <c r="AE491" s="113">
        <v>0</v>
      </c>
      <c r="AF491" s="113">
        <v>4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 x14ac:dyDescent="0.2">
      <c r="A492" s="111" t="s">
        <v>139</v>
      </c>
      <c r="B492" s="111">
        <v>223</v>
      </c>
      <c r="C492" s="112">
        <v>4</v>
      </c>
      <c r="D492" s="113">
        <v>2</v>
      </c>
      <c r="E492" s="113">
        <v>199</v>
      </c>
      <c r="F492" s="113">
        <v>1</v>
      </c>
      <c r="G492" s="113">
        <v>12</v>
      </c>
      <c r="H492" s="113">
        <v>2</v>
      </c>
      <c r="I492" s="113">
        <v>3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11</v>
      </c>
      <c r="R492" s="177">
        <v>4.9329999999999998</v>
      </c>
      <c r="S492" s="113">
        <v>6</v>
      </c>
      <c r="T492" s="177">
        <v>2.6909999999999998</v>
      </c>
      <c r="U492" s="113">
        <v>0</v>
      </c>
      <c r="V492" s="177">
        <v>0</v>
      </c>
      <c r="W492" s="177">
        <v>14.4</v>
      </c>
      <c r="X492" s="183">
        <v>18</v>
      </c>
      <c r="Y492" s="112">
        <v>1</v>
      </c>
      <c r="Z492" s="113">
        <v>25</v>
      </c>
      <c r="AA492" s="113">
        <v>103</v>
      </c>
      <c r="AB492" s="113">
        <v>83</v>
      </c>
      <c r="AC492" s="113">
        <v>6</v>
      </c>
      <c r="AD492" s="113">
        <v>5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 x14ac:dyDescent="0.2">
      <c r="A493" s="111" t="s">
        <v>140</v>
      </c>
      <c r="B493" s="111">
        <v>238</v>
      </c>
      <c r="C493" s="112">
        <v>4</v>
      </c>
      <c r="D493" s="113">
        <v>5</v>
      </c>
      <c r="E493" s="113">
        <v>215</v>
      </c>
      <c r="F493" s="113">
        <v>0</v>
      </c>
      <c r="G493" s="113">
        <v>10</v>
      </c>
      <c r="H493" s="113">
        <v>1</v>
      </c>
      <c r="I493" s="113">
        <v>1</v>
      </c>
      <c r="J493" s="113">
        <v>1</v>
      </c>
      <c r="K493" s="113">
        <v>0</v>
      </c>
      <c r="L493" s="113">
        <v>0</v>
      </c>
      <c r="M493" s="113">
        <v>1</v>
      </c>
      <c r="N493" s="114">
        <v>0</v>
      </c>
      <c r="O493" s="114">
        <v>0</v>
      </c>
      <c r="P493" s="114">
        <v>0</v>
      </c>
      <c r="Q493" s="112">
        <v>6</v>
      </c>
      <c r="R493" s="177">
        <v>2.5209999999999999</v>
      </c>
      <c r="S493" s="113">
        <v>0</v>
      </c>
      <c r="T493" s="177">
        <v>0</v>
      </c>
      <c r="U493" s="113">
        <v>0</v>
      </c>
      <c r="V493" s="177">
        <v>0</v>
      </c>
      <c r="W493" s="177">
        <v>13.5</v>
      </c>
      <c r="X493" s="183">
        <v>17.7</v>
      </c>
      <c r="Y493" s="112">
        <v>1</v>
      </c>
      <c r="Z493" s="113">
        <v>37</v>
      </c>
      <c r="AA493" s="113">
        <v>116</v>
      </c>
      <c r="AB493" s="113">
        <v>78</v>
      </c>
      <c r="AC493" s="113">
        <v>6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 x14ac:dyDescent="0.2">
      <c r="A494" s="111" t="s">
        <v>141</v>
      </c>
      <c r="B494" s="111">
        <v>253</v>
      </c>
      <c r="C494" s="112">
        <v>6</v>
      </c>
      <c r="D494" s="113">
        <v>12</v>
      </c>
      <c r="E494" s="113">
        <v>214</v>
      </c>
      <c r="F494" s="113">
        <v>4</v>
      </c>
      <c r="G494" s="113">
        <v>16</v>
      </c>
      <c r="H494" s="113">
        <v>0</v>
      </c>
      <c r="I494" s="113">
        <v>1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15</v>
      </c>
      <c r="R494" s="177">
        <v>5.9290000000000003</v>
      </c>
      <c r="S494" s="113">
        <v>1</v>
      </c>
      <c r="T494" s="177">
        <v>0.39500000000000002</v>
      </c>
      <c r="U494" s="113">
        <v>0</v>
      </c>
      <c r="V494" s="177">
        <v>0</v>
      </c>
      <c r="W494" s="177">
        <v>13.5</v>
      </c>
      <c r="X494" s="183">
        <v>17.8</v>
      </c>
      <c r="Y494" s="112">
        <v>0</v>
      </c>
      <c r="Z494" s="113">
        <v>56</v>
      </c>
      <c r="AA494" s="113">
        <v>105</v>
      </c>
      <c r="AB494" s="113">
        <v>77</v>
      </c>
      <c r="AC494" s="113">
        <v>14</v>
      </c>
      <c r="AD494" s="113">
        <v>1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 x14ac:dyDescent="0.2">
      <c r="A495" s="111" t="s">
        <v>142</v>
      </c>
      <c r="B495" s="111">
        <v>230</v>
      </c>
      <c r="C495" s="112">
        <v>8</v>
      </c>
      <c r="D495" s="113">
        <v>6</v>
      </c>
      <c r="E495" s="113">
        <v>200</v>
      </c>
      <c r="F495" s="113">
        <v>4</v>
      </c>
      <c r="G495" s="113">
        <v>9</v>
      </c>
      <c r="H495" s="113">
        <v>2</v>
      </c>
      <c r="I495" s="113">
        <v>1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11</v>
      </c>
      <c r="R495" s="177">
        <v>4.7830000000000004</v>
      </c>
      <c r="S495" s="113">
        <v>1</v>
      </c>
      <c r="T495" s="177">
        <v>0.435</v>
      </c>
      <c r="U495" s="113">
        <v>0</v>
      </c>
      <c r="V495" s="177">
        <v>0</v>
      </c>
      <c r="W495" s="177">
        <v>12.9</v>
      </c>
      <c r="X495" s="183">
        <v>17.3</v>
      </c>
      <c r="Y495" s="112">
        <v>10</v>
      </c>
      <c r="Z495" s="113">
        <v>52</v>
      </c>
      <c r="AA495" s="113">
        <v>83</v>
      </c>
      <c r="AB495" s="113">
        <v>74</v>
      </c>
      <c r="AC495" s="113">
        <v>11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 x14ac:dyDescent="0.2">
      <c r="A496" s="111" t="s">
        <v>143</v>
      </c>
      <c r="B496" s="111">
        <v>214</v>
      </c>
      <c r="C496" s="112">
        <v>7</v>
      </c>
      <c r="D496" s="113">
        <v>3</v>
      </c>
      <c r="E496" s="113">
        <v>194</v>
      </c>
      <c r="F496" s="113">
        <v>1</v>
      </c>
      <c r="G496" s="113">
        <v>5</v>
      </c>
      <c r="H496" s="113">
        <v>1</v>
      </c>
      <c r="I496" s="113">
        <v>2</v>
      </c>
      <c r="J496" s="113">
        <v>0</v>
      </c>
      <c r="K496" s="113">
        <v>0</v>
      </c>
      <c r="L496" s="113">
        <v>0</v>
      </c>
      <c r="M496" s="113">
        <v>1</v>
      </c>
      <c r="N496" s="114">
        <v>0</v>
      </c>
      <c r="O496" s="114">
        <v>0</v>
      </c>
      <c r="P496" s="114">
        <v>0</v>
      </c>
      <c r="Q496" s="112">
        <v>18</v>
      </c>
      <c r="R496" s="177">
        <v>8.4109999999999996</v>
      </c>
      <c r="S496" s="113">
        <v>4</v>
      </c>
      <c r="T496" s="177">
        <v>1.869</v>
      </c>
      <c r="U496" s="113">
        <v>0</v>
      </c>
      <c r="V496" s="177">
        <v>0</v>
      </c>
      <c r="W496" s="177">
        <v>13.7</v>
      </c>
      <c r="X496" s="183">
        <v>18.2</v>
      </c>
      <c r="Y496" s="112">
        <v>0</v>
      </c>
      <c r="Z496" s="113">
        <v>32</v>
      </c>
      <c r="AA496" s="113">
        <v>109</v>
      </c>
      <c r="AB496" s="113">
        <v>55</v>
      </c>
      <c r="AC496" s="113">
        <v>17</v>
      </c>
      <c r="AD496" s="113">
        <v>1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 x14ac:dyDescent="0.2">
      <c r="A497" s="111" t="s">
        <v>144</v>
      </c>
      <c r="B497" s="111">
        <v>206</v>
      </c>
      <c r="C497" s="112">
        <v>3</v>
      </c>
      <c r="D497" s="113">
        <v>5</v>
      </c>
      <c r="E497" s="113">
        <v>184</v>
      </c>
      <c r="F497" s="113">
        <v>1</v>
      </c>
      <c r="G497" s="113">
        <v>7</v>
      </c>
      <c r="H497" s="113">
        <v>3</v>
      </c>
      <c r="I497" s="113">
        <v>1</v>
      </c>
      <c r="J497" s="113">
        <v>1</v>
      </c>
      <c r="K497" s="113">
        <v>0</v>
      </c>
      <c r="L497" s="113">
        <v>0</v>
      </c>
      <c r="M497" s="113">
        <v>1</v>
      </c>
      <c r="N497" s="114">
        <v>0</v>
      </c>
      <c r="O497" s="114">
        <v>0</v>
      </c>
      <c r="P497" s="114">
        <v>0</v>
      </c>
      <c r="Q497" s="112">
        <v>17</v>
      </c>
      <c r="R497" s="177">
        <v>8.2520000000000007</v>
      </c>
      <c r="S497" s="113">
        <v>4</v>
      </c>
      <c r="T497" s="177">
        <v>1.9419999999999999</v>
      </c>
      <c r="U497" s="113">
        <v>0</v>
      </c>
      <c r="V497" s="177">
        <v>0</v>
      </c>
      <c r="W497" s="177">
        <v>15.2</v>
      </c>
      <c r="X497" s="183">
        <v>19.3</v>
      </c>
      <c r="Y497" s="112">
        <v>0</v>
      </c>
      <c r="Z497" s="113">
        <v>21</v>
      </c>
      <c r="AA497" s="113">
        <v>78</v>
      </c>
      <c r="AB497" s="113">
        <v>90</v>
      </c>
      <c r="AC497" s="113">
        <v>14</v>
      </c>
      <c r="AD497" s="113">
        <v>3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 x14ac:dyDescent="0.2">
      <c r="A498" s="111" t="s">
        <v>145</v>
      </c>
      <c r="B498" s="111">
        <v>235</v>
      </c>
      <c r="C498" s="112">
        <v>4</v>
      </c>
      <c r="D498" s="113">
        <v>10</v>
      </c>
      <c r="E498" s="113">
        <v>215</v>
      </c>
      <c r="F498" s="113">
        <v>1</v>
      </c>
      <c r="G498" s="113">
        <v>3</v>
      </c>
      <c r="H498" s="113">
        <v>1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1</v>
      </c>
      <c r="O498" s="114">
        <v>0</v>
      </c>
      <c r="P498" s="114">
        <v>0</v>
      </c>
      <c r="Q498" s="112">
        <v>13</v>
      </c>
      <c r="R498" s="177">
        <v>5.532</v>
      </c>
      <c r="S498" s="113">
        <v>3</v>
      </c>
      <c r="T498" s="177">
        <v>1.2769999999999999</v>
      </c>
      <c r="U498" s="113">
        <v>0</v>
      </c>
      <c r="V498" s="177">
        <v>0</v>
      </c>
      <c r="W498" s="177">
        <v>13.2</v>
      </c>
      <c r="X498" s="183">
        <v>17.600000000000001</v>
      </c>
      <c r="Y498" s="112">
        <v>4</v>
      </c>
      <c r="Z498" s="113">
        <v>55</v>
      </c>
      <c r="AA498" s="113">
        <v>93</v>
      </c>
      <c r="AB498" s="113">
        <v>70</v>
      </c>
      <c r="AC498" s="113">
        <v>10</v>
      </c>
      <c r="AD498" s="113">
        <v>3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 x14ac:dyDescent="0.2">
      <c r="A499" s="111" t="s">
        <v>146</v>
      </c>
      <c r="B499" s="111">
        <v>174</v>
      </c>
      <c r="C499" s="112">
        <v>2</v>
      </c>
      <c r="D499" s="113">
        <v>9</v>
      </c>
      <c r="E499" s="113">
        <v>148</v>
      </c>
      <c r="F499" s="113">
        <v>3</v>
      </c>
      <c r="G499" s="113">
        <v>6</v>
      </c>
      <c r="H499" s="113">
        <v>3</v>
      </c>
      <c r="I499" s="113">
        <v>3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16</v>
      </c>
      <c r="R499" s="177">
        <v>9.1950000000000003</v>
      </c>
      <c r="S499" s="113">
        <v>2</v>
      </c>
      <c r="T499" s="177">
        <v>1.149</v>
      </c>
      <c r="U499" s="113">
        <v>0</v>
      </c>
      <c r="V499" s="177">
        <v>0</v>
      </c>
      <c r="W499" s="177">
        <v>15.9</v>
      </c>
      <c r="X499" s="183">
        <v>18.899999999999999</v>
      </c>
      <c r="Y499" s="112">
        <v>1</v>
      </c>
      <c r="Z499" s="113">
        <v>6</v>
      </c>
      <c r="AA499" s="113">
        <v>65</v>
      </c>
      <c r="AB499" s="113">
        <v>86</v>
      </c>
      <c r="AC499" s="113">
        <v>15</v>
      </c>
      <c r="AD499" s="113">
        <v>0</v>
      </c>
      <c r="AE499" s="113">
        <v>1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 x14ac:dyDescent="0.2">
      <c r="A500" s="111" t="s">
        <v>147</v>
      </c>
      <c r="B500" s="111">
        <v>203</v>
      </c>
      <c r="C500" s="112">
        <v>7</v>
      </c>
      <c r="D500" s="113">
        <v>8</v>
      </c>
      <c r="E500" s="113">
        <v>178</v>
      </c>
      <c r="F500" s="113">
        <v>3</v>
      </c>
      <c r="G500" s="113">
        <v>2</v>
      </c>
      <c r="H500" s="113">
        <v>3</v>
      </c>
      <c r="I500" s="113">
        <v>2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18</v>
      </c>
      <c r="R500" s="177">
        <v>8.8670000000000009</v>
      </c>
      <c r="S500" s="113">
        <v>2</v>
      </c>
      <c r="T500" s="177">
        <v>0.98499999999999999</v>
      </c>
      <c r="U500" s="113">
        <v>0</v>
      </c>
      <c r="V500" s="177">
        <v>0</v>
      </c>
      <c r="W500" s="177">
        <v>14.9</v>
      </c>
      <c r="X500" s="183">
        <v>19</v>
      </c>
      <c r="Y500" s="112">
        <v>1</v>
      </c>
      <c r="Z500" s="113">
        <v>24</v>
      </c>
      <c r="AA500" s="113">
        <v>75</v>
      </c>
      <c r="AB500" s="113">
        <v>85</v>
      </c>
      <c r="AC500" s="113">
        <v>16</v>
      </c>
      <c r="AD500" s="113">
        <v>2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 x14ac:dyDescent="0.2">
      <c r="A501" s="111" t="s">
        <v>148</v>
      </c>
      <c r="B501" s="111">
        <v>198</v>
      </c>
      <c r="C501" s="112">
        <v>4</v>
      </c>
      <c r="D501" s="113">
        <v>12</v>
      </c>
      <c r="E501" s="113">
        <v>173</v>
      </c>
      <c r="F501" s="113">
        <v>1</v>
      </c>
      <c r="G501" s="113">
        <v>2</v>
      </c>
      <c r="H501" s="113">
        <v>2</v>
      </c>
      <c r="I501" s="113">
        <v>2</v>
      </c>
      <c r="J501" s="113">
        <v>0</v>
      </c>
      <c r="K501" s="113">
        <v>1</v>
      </c>
      <c r="L501" s="113">
        <v>1</v>
      </c>
      <c r="M501" s="113">
        <v>0</v>
      </c>
      <c r="N501" s="114">
        <v>0</v>
      </c>
      <c r="O501" s="114">
        <v>0</v>
      </c>
      <c r="P501" s="114">
        <v>0</v>
      </c>
      <c r="Q501" s="112">
        <v>23</v>
      </c>
      <c r="R501" s="177">
        <v>11.62</v>
      </c>
      <c r="S501" s="113">
        <v>4</v>
      </c>
      <c r="T501" s="177">
        <v>2.02</v>
      </c>
      <c r="U501" s="113">
        <v>0</v>
      </c>
      <c r="V501" s="177">
        <v>0</v>
      </c>
      <c r="W501" s="177">
        <v>15.1</v>
      </c>
      <c r="X501" s="183">
        <v>19.3</v>
      </c>
      <c r="Y501" s="112">
        <v>0</v>
      </c>
      <c r="Z501" s="113">
        <v>11</v>
      </c>
      <c r="AA501" s="113">
        <v>96</v>
      </c>
      <c r="AB501" s="113">
        <v>68</v>
      </c>
      <c r="AC501" s="113">
        <v>19</v>
      </c>
      <c r="AD501" s="113">
        <v>4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 x14ac:dyDescent="0.2">
      <c r="A502" s="111" t="s">
        <v>149</v>
      </c>
      <c r="B502" s="111">
        <v>126</v>
      </c>
      <c r="C502" s="112">
        <v>3</v>
      </c>
      <c r="D502" s="113">
        <v>5</v>
      </c>
      <c r="E502" s="113">
        <v>112</v>
      </c>
      <c r="F502" s="113">
        <v>1</v>
      </c>
      <c r="G502" s="113">
        <v>0</v>
      </c>
      <c r="H502" s="113">
        <v>4</v>
      </c>
      <c r="I502" s="113">
        <v>1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12</v>
      </c>
      <c r="R502" s="177">
        <v>9.5239999999999991</v>
      </c>
      <c r="S502" s="113">
        <v>3</v>
      </c>
      <c r="T502" s="177">
        <v>2.3809999999999998</v>
      </c>
      <c r="U502" s="113">
        <v>0</v>
      </c>
      <c r="V502" s="177">
        <v>0</v>
      </c>
      <c r="W502" s="177">
        <v>15.8</v>
      </c>
      <c r="X502" s="183">
        <v>19.100000000000001</v>
      </c>
      <c r="Y502" s="112">
        <v>0</v>
      </c>
      <c r="Z502" s="113">
        <v>6</v>
      </c>
      <c r="AA502" s="113">
        <v>44</v>
      </c>
      <c r="AB502" s="113">
        <v>64</v>
      </c>
      <c r="AC502" s="113">
        <v>11</v>
      </c>
      <c r="AD502" s="113">
        <v>1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 x14ac:dyDescent="0.2">
      <c r="A503" s="111" t="s">
        <v>150</v>
      </c>
      <c r="B503" s="111">
        <v>168</v>
      </c>
      <c r="C503" s="112">
        <v>6</v>
      </c>
      <c r="D503" s="113">
        <v>5</v>
      </c>
      <c r="E503" s="113">
        <v>146</v>
      </c>
      <c r="F503" s="113">
        <v>2</v>
      </c>
      <c r="G503" s="113">
        <v>4</v>
      </c>
      <c r="H503" s="113">
        <v>3</v>
      </c>
      <c r="I503" s="113">
        <v>1</v>
      </c>
      <c r="J503" s="113">
        <v>0</v>
      </c>
      <c r="K503" s="113">
        <v>0</v>
      </c>
      <c r="L503" s="113">
        <v>0</v>
      </c>
      <c r="M503" s="113">
        <v>1</v>
      </c>
      <c r="N503" s="114">
        <v>0</v>
      </c>
      <c r="O503" s="114">
        <v>0</v>
      </c>
      <c r="P503" s="114">
        <v>0</v>
      </c>
      <c r="Q503" s="112">
        <v>24</v>
      </c>
      <c r="R503" s="177">
        <v>14.29</v>
      </c>
      <c r="S503" s="113">
        <v>4</v>
      </c>
      <c r="T503" s="177">
        <v>2.3809999999999998</v>
      </c>
      <c r="U503" s="113">
        <v>0</v>
      </c>
      <c r="V503" s="177">
        <v>0</v>
      </c>
      <c r="W503" s="177">
        <v>15.4</v>
      </c>
      <c r="X503" s="183">
        <v>19.8</v>
      </c>
      <c r="Y503" s="112">
        <v>0</v>
      </c>
      <c r="Z503" s="113">
        <v>4</v>
      </c>
      <c r="AA503" s="113">
        <v>85</v>
      </c>
      <c r="AB503" s="113">
        <v>55</v>
      </c>
      <c r="AC503" s="113">
        <v>23</v>
      </c>
      <c r="AD503" s="113">
        <v>1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 x14ac:dyDescent="0.2">
      <c r="A504" s="111" t="s">
        <v>151</v>
      </c>
      <c r="B504" s="111">
        <v>134</v>
      </c>
      <c r="C504" s="112">
        <v>2</v>
      </c>
      <c r="D504" s="113">
        <v>11</v>
      </c>
      <c r="E504" s="113">
        <v>112</v>
      </c>
      <c r="F504" s="113">
        <v>2</v>
      </c>
      <c r="G504" s="113">
        <v>1</v>
      </c>
      <c r="H504" s="113">
        <v>0</v>
      </c>
      <c r="I504" s="113">
        <v>5</v>
      </c>
      <c r="J504" s="113">
        <v>0</v>
      </c>
      <c r="K504" s="113">
        <v>0</v>
      </c>
      <c r="L504" s="113">
        <v>0</v>
      </c>
      <c r="M504" s="113">
        <v>0</v>
      </c>
      <c r="N504" s="114">
        <v>1</v>
      </c>
      <c r="O504" s="114">
        <v>0</v>
      </c>
      <c r="P504" s="114">
        <v>0</v>
      </c>
      <c r="Q504" s="112">
        <v>9</v>
      </c>
      <c r="R504" s="177">
        <v>6.7160000000000002</v>
      </c>
      <c r="S504" s="113">
        <v>1</v>
      </c>
      <c r="T504" s="177">
        <v>0.746</v>
      </c>
      <c r="U504" s="113">
        <v>0</v>
      </c>
      <c r="V504" s="177">
        <v>0</v>
      </c>
      <c r="W504" s="177">
        <v>15.2</v>
      </c>
      <c r="X504" s="183">
        <v>19</v>
      </c>
      <c r="Y504" s="112">
        <v>0</v>
      </c>
      <c r="Z504" s="113">
        <v>11</v>
      </c>
      <c r="AA504" s="113">
        <v>65</v>
      </c>
      <c r="AB504" s="113">
        <v>49</v>
      </c>
      <c r="AC504" s="113">
        <v>8</v>
      </c>
      <c r="AD504" s="113">
        <v>1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 x14ac:dyDescent="0.2">
      <c r="A505" s="111" t="s">
        <v>152</v>
      </c>
      <c r="B505" s="111">
        <v>137</v>
      </c>
      <c r="C505" s="112">
        <v>3</v>
      </c>
      <c r="D505" s="113">
        <v>7</v>
      </c>
      <c r="E505" s="113">
        <v>114</v>
      </c>
      <c r="F505" s="113">
        <v>2</v>
      </c>
      <c r="G505" s="113">
        <v>2</v>
      </c>
      <c r="H505" s="113">
        <v>4</v>
      </c>
      <c r="I505" s="113">
        <v>4</v>
      </c>
      <c r="J505" s="113">
        <v>0</v>
      </c>
      <c r="K505" s="113">
        <v>0</v>
      </c>
      <c r="L505" s="113">
        <v>0</v>
      </c>
      <c r="M505" s="113">
        <v>1</v>
      </c>
      <c r="N505" s="114">
        <v>0</v>
      </c>
      <c r="O505" s="114">
        <v>0</v>
      </c>
      <c r="P505" s="114">
        <v>0</v>
      </c>
      <c r="Q505" s="112">
        <v>33</v>
      </c>
      <c r="R505" s="177">
        <v>24.09</v>
      </c>
      <c r="S505" s="113">
        <v>6</v>
      </c>
      <c r="T505" s="177">
        <v>4.38</v>
      </c>
      <c r="U505" s="113">
        <v>3</v>
      </c>
      <c r="V505" s="177">
        <v>2.19</v>
      </c>
      <c r="W505" s="177">
        <v>17.600000000000001</v>
      </c>
      <c r="X505" s="183">
        <v>21.1</v>
      </c>
      <c r="Y505" s="112">
        <v>0</v>
      </c>
      <c r="Z505" s="113">
        <v>4</v>
      </c>
      <c r="AA505" s="113">
        <v>35</v>
      </c>
      <c r="AB505" s="113">
        <v>65</v>
      </c>
      <c r="AC505" s="113">
        <v>29</v>
      </c>
      <c r="AD505" s="113">
        <v>1</v>
      </c>
      <c r="AE505" s="113">
        <v>0</v>
      </c>
      <c r="AF505" s="113">
        <v>3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 x14ac:dyDescent="0.2">
      <c r="A506" s="111" t="s">
        <v>153</v>
      </c>
      <c r="B506" s="111">
        <v>109</v>
      </c>
      <c r="C506" s="112">
        <v>1</v>
      </c>
      <c r="D506" s="113">
        <v>6</v>
      </c>
      <c r="E506" s="113">
        <v>91</v>
      </c>
      <c r="F506" s="113">
        <v>0</v>
      </c>
      <c r="G506" s="113">
        <v>3</v>
      </c>
      <c r="H506" s="113">
        <v>5</v>
      </c>
      <c r="I506" s="113">
        <v>3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12</v>
      </c>
      <c r="R506" s="177">
        <v>11.01</v>
      </c>
      <c r="S506" s="113">
        <v>1</v>
      </c>
      <c r="T506" s="177">
        <v>0.91700000000000004</v>
      </c>
      <c r="U506" s="113">
        <v>0</v>
      </c>
      <c r="V506" s="177">
        <v>0</v>
      </c>
      <c r="W506" s="177">
        <v>16</v>
      </c>
      <c r="X506" s="183">
        <v>19.5</v>
      </c>
      <c r="Y506" s="112">
        <v>0</v>
      </c>
      <c r="Z506" s="113">
        <v>2</v>
      </c>
      <c r="AA506" s="113">
        <v>38</v>
      </c>
      <c r="AB506" s="113">
        <v>57</v>
      </c>
      <c r="AC506" s="113">
        <v>11</v>
      </c>
      <c r="AD506" s="113">
        <v>1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 x14ac:dyDescent="0.2">
      <c r="A507" s="111" t="s">
        <v>154</v>
      </c>
      <c r="B507" s="111">
        <v>100</v>
      </c>
      <c r="C507" s="112">
        <v>2</v>
      </c>
      <c r="D507" s="113">
        <v>8</v>
      </c>
      <c r="E507" s="113">
        <v>76</v>
      </c>
      <c r="F507" s="113">
        <v>2</v>
      </c>
      <c r="G507" s="113">
        <v>1</v>
      </c>
      <c r="H507" s="113">
        <v>6</v>
      </c>
      <c r="I507" s="113">
        <v>3</v>
      </c>
      <c r="J507" s="113">
        <v>1</v>
      </c>
      <c r="K507" s="113">
        <v>0</v>
      </c>
      <c r="L507" s="113">
        <v>0</v>
      </c>
      <c r="M507" s="113">
        <v>0</v>
      </c>
      <c r="N507" s="114">
        <v>0</v>
      </c>
      <c r="O507" s="114">
        <v>1</v>
      </c>
      <c r="P507" s="114">
        <v>0</v>
      </c>
      <c r="Q507" s="112">
        <v>13</v>
      </c>
      <c r="R507" s="177">
        <v>13</v>
      </c>
      <c r="S507" s="113">
        <v>3</v>
      </c>
      <c r="T507" s="177">
        <v>3</v>
      </c>
      <c r="U507" s="113">
        <v>0</v>
      </c>
      <c r="V507" s="177">
        <v>0</v>
      </c>
      <c r="W507" s="177">
        <v>15.2</v>
      </c>
      <c r="X507" s="183">
        <v>19.7</v>
      </c>
      <c r="Y507" s="112">
        <v>3</v>
      </c>
      <c r="Z507" s="113">
        <v>8</v>
      </c>
      <c r="AA507" s="113">
        <v>38</v>
      </c>
      <c r="AB507" s="113">
        <v>38</v>
      </c>
      <c r="AC507" s="113">
        <v>11</v>
      </c>
      <c r="AD507" s="113">
        <v>2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 x14ac:dyDescent="0.2">
      <c r="A508" s="111" t="s">
        <v>155</v>
      </c>
      <c r="B508" s="111">
        <v>117</v>
      </c>
      <c r="C508" s="112">
        <v>1</v>
      </c>
      <c r="D508" s="113">
        <v>14</v>
      </c>
      <c r="E508" s="113">
        <v>96</v>
      </c>
      <c r="F508" s="113">
        <v>2</v>
      </c>
      <c r="G508" s="113">
        <v>2</v>
      </c>
      <c r="H508" s="113">
        <v>0</v>
      </c>
      <c r="I508" s="113">
        <v>2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17</v>
      </c>
      <c r="R508" s="177">
        <v>14.53</v>
      </c>
      <c r="S508" s="113">
        <v>6</v>
      </c>
      <c r="T508" s="177">
        <v>5.1280000000000001</v>
      </c>
      <c r="U508" s="113">
        <v>0</v>
      </c>
      <c r="V508" s="177">
        <v>0</v>
      </c>
      <c r="W508" s="177">
        <v>16.8</v>
      </c>
      <c r="X508" s="183">
        <v>20</v>
      </c>
      <c r="Y508" s="112">
        <v>0</v>
      </c>
      <c r="Z508" s="113">
        <v>2</v>
      </c>
      <c r="AA508" s="113">
        <v>36</v>
      </c>
      <c r="AB508" s="113">
        <v>62</v>
      </c>
      <c r="AC508" s="113">
        <v>13</v>
      </c>
      <c r="AD508" s="113">
        <v>4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 x14ac:dyDescent="0.2">
      <c r="A509" s="111" t="s">
        <v>156</v>
      </c>
      <c r="B509" s="111">
        <v>94</v>
      </c>
      <c r="C509" s="112">
        <v>2</v>
      </c>
      <c r="D509" s="113">
        <v>3</v>
      </c>
      <c r="E509" s="113">
        <v>82</v>
      </c>
      <c r="F509" s="113">
        <v>0</v>
      </c>
      <c r="G509" s="113">
        <v>1</v>
      </c>
      <c r="H509" s="113">
        <v>4</v>
      </c>
      <c r="I509" s="113">
        <v>2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12</v>
      </c>
      <c r="R509" s="177">
        <v>12.77</v>
      </c>
      <c r="S509" s="113">
        <v>4</v>
      </c>
      <c r="T509" s="177">
        <v>4.2549999999999999</v>
      </c>
      <c r="U509" s="113">
        <v>0</v>
      </c>
      <c r="V509" s="177">
        <v>0</v>
      </c>
      <c r="W509" s="177">
        <v>15.6</v>
      </c>
      <c r="X509" s="183">
        <v>19.600000000000001</v>
      </c>
      <c r="Y509" s="112">
        <v>1</v>
      </c>
      <c r="Z509" s="113">
        <v>4</v>
      </c>
      <c r="AA509" s="113">
        <v>44</v>
      </c>
      <c r="AB509" s="113">
        <v>33</v>
      </c>
      <c r="AC509" s="113">
        <v>8</v>
      </c>
      <c r="AD509" s="113">
        <v>4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 x14ac:dyDescent="0.2">
      <c r="A510" s="111" t="s">
        <v>157</v>
      </c>
      <c r="B510" s="111">
        <v>92</v>
      </c>
      <c r="C510" s="112">
        <v>2</v>
      </c>
      <c r="D510" s="113">
        <v>6</v>
      </c>
      <c r="E510" s="113">
        <v>79</v>
      </c>
      <c r="F510" s="113">
        <v>0</v>
      </c>
      <c r="G510" s="113">
        <v>1</v>
      </c>
      <c r="H510" s="113">
        <v>2</v>
      </c>
      <c r="I510" s="113">
        <v>2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9</v>
      </c>
      <c r="R510" s="177">
        <v>9.7829999999999995</v>
      </c>
      <c r="S510" s="113">
        <v>4</v>
      </c>
      <c r="T510" s="177">
        <v>4.3479999999999999</v>
      </c>
      <c r="U510" s="113">
        <v>0</v>
      </c>
      <c r="V510" s="177">
        <v>0</v>
      </c>
      <c r="W510" s="177">
        <v>14.8</v>
      </c>
      <c r="X510" s="183">
        <v>19</v>
      </c>
      <c r="Y510" s="112">
        <v>2</v>
      </c>
      <c r="Z510" s="113">
        <v>5</v>
      </c>
      <c r="AA510" s="113">
        <v>43</v>
      </c>
      <c r="AB510" s="113">
        <v>33</v>
      </c>
      <c r="AC510" s="113">
        <v>7</v>
      </c>
      <c r="AD510" s="113">
        <v>1</v>
      </c>
      <c r="AE510" s="113">
        <v>1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 x14ac:dyDescent="0.2">
      <c r="A511" s="111" t="s">
        <v>158</v>
      </c>
      <c r="B511" s="111">
        <v>91</v>
      </c>
      <c r="C511" s="112">
        <v>2</v>
      </c>
      <c r="D511" s="113">
        <v>7</v>
      </c>
      <c r="E511" s="113">
        <v>76</v>
      </c>
      <c r="F511" s="113">
        <v>0</v>
      </c>
      <c r="G511" s="113">
        <v>2</v>
      </c>
      <c r="H511" s="113">
        <v>3</v>
      </c>
      <c r="I511" s="113">
        <v>1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17</v>
      </c>
      <c r="R511" s="177">
        <v>18.68</v>
      </c>
      <c r="S511" s="113">
        <v>11</v>
      </c>
      <c r="T511" s="177">
        <v>12.09</v>
      </c>
      <c r="U511" s="113">
        <v>6</v>
      </c>
      <c r="V511" s="177">
        <v>6.593</v>
      </c>
      <c r="W511" s="177">
        <v>20</v>
      </c>
      <c r="X511" s="183">
        <v>21</v>
      </c>
      <c r="Y511" s="112">
        <v>2</v>
      </c>
      <c r="Z511" s="113">
        <v>4</v>
      </c>
      <c r="AA511" s="113">
        <v>29</v>
      </c>
      <c r="AB511" s="113">
        <v>39</v>
      </c>
      <c r="AC511" s="113">
        <v>7</v>
      </c>
      <c r="AD511" s="113">
        <v>4</v>
      </c>
      <c r="AE511" s="113">
        <v>0</v>
      </c>
      <c r="AF511" s="113">
        <v>0</v>
      </c>
      <c r="AG511" s="113">
        <v>0</v>
      </c>
      <c r="AH511" s="113">
        <v>1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5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 x14ac:dyDescent="0.2">
      <c r="A512" s="111" t="s">
        <v>159</v>
      </c>
      <c r="B512" s="111">
        <v>82</v>
      </c>
      <c r="C512" s="112">
        <v>1</v>
      </c>
      <c r="D512" s="113">
        <v>7</v>
      </c>
      <c r="E512" s="113">
        <v>71</v>
      </c>
      <c r="F512" s="113">
        <v>0</v>
      </c>
      <c r="G512" s="113">
        <v>0</v>
      </c>
      <c r="H512" s="113">
        <v>2</v>
      </c>
      <c r="I512" s="113">
        <v>1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18</v>
      </c>
      <c r="R512" s="177">
        <v>21.95</v>
      </c>
      <c r="S512" s="113">
        <v>3</v>
      </c>
      <c r="T512" s="177">
        <v>3.6589999999999998</v>
      </c>
      <c r="U512" s="113">
        <v>0</v>
      </c>
      <c r="V512" s="177">
        <v>0</v>
      </c>
      <c r="W512" s="177">
        <v>16.8</v>
      </c>
      <c r="X512" s="183">
        <v>21.1</v>
      </c>
      <c r="Y512" s="112">
        <v>0</v>
      </c>
      <c r="Z512" s="113">
        <v>9</v>
      </c>
      <c r="AA512" s="113">
        <v>15</v>
      </c>
      <c r="AB512" s="113">
        <v>40</v>
      </c>
      <c r="AC512" s="113">
        <v>16</v>
      </c>
      <c r="AD512" s="113">
        <v>2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 x14ac:dyDescent="0.2">
      <c r="A513" s="111" t="s">
        <v>160</v>
      </c>
      <c r="B513" s="111">
        <v>81</v>
      </c>
      <c r="C513" s="112">
        <v>0</v>
      </c>
      <c r="D513" s="113">
        <v>2</v>
      </c>
      <c r="E513" s="113">
        <v>71</v>
      </c>
      <c r="F513" s="113">
        <v>1</v>
      </c>
      <c r="G513" s="113">
        <v>1</v>
      </c>
      <c r="H513" s="113">
        <v>4</v>
      </c>
      <c r="I513" s="113">
        <v>1</v>
      </c>
      <c r="J513" s="113">
        <v>0</v>
      </c>
      <c r="K513" s="113">
        <v>0</v>
      </c>
      <c r="L513" s="113">
        <v>1</v>
      </c>
      <c r="M513" s="113">
        <v>0</v>
      </c>
      <c r="N513" s="114">
        <v>0</v>
      </c>
      <c r="O513" s="114">
        <v>0</v>
      </c>
      <c r="P513" s="114">
        <v>0</v>
      </c>
      <c r="Q513" s="112">
        <v>6</v>
      </c>
      <c r="R513" s="177">
        <v>7.407</v>
      </c>
      <c r="S513" s="113">
        <v>1</v>
      </c>
      <c r="T513" s="177">
        <v>1.2350000000000001</v>
      </c>
      <c r="U513" s="113">
        <v>0</v>
      </c>
      <c r="V513" s="177">
        <v>0</v>
      </c>
      <c r="W513" s="177">
        <v>16.2</v>
      </c>
      <c r="X513" s="183">
        <v>18.899999999999999</v>
      </c>
      <c r="Y513" s="112">
        <v>0</v>
      </c>
      <c r="Z513" s="113">
        <v>1</v>
      </c>
      <c r="AA513" s="113">
        <v>25</v>
      </c>
      <c r="AB513" s="113">
        <v>49</v>
      </c>
      <c r="AC513" s="113">
        <v>5</v>
      </c>
      <c r="AD513" s="113">
        <v>1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 x14ac:dyDescent="0.2">
      <c r="A514" s="111" t="s">
        <v>161</v>
      </c>
      <c r="B514" s="111">
        <v>80</v>
      </c>
      <c r="C514" s="112">
        <v>1</v>
      </c>
      <c r="D514" s="113">
        <v>6</v>
      </c>
      <c r="E514" s="113">
        <v>65</v>
      </c>
      <c r="F514" s="113">
        <v>1</v>
      </c>
      <c r="G514" s="113">
        <v>0</v>
      </c>
      <c r="H514" s="113">
        <v>2</v>
      </c>
      <c r="I514" s="113">
        <v>3</v>
      </c>
      <c r="J514" s="113">
        <v>0</v>
      </c>
      <c r="K514" s="113">
        <v>0</v>
      </c>
      <c r="L514" s="113">
        <v>1</v>
      </c>
      <c r="M514" s="113">
        <v>1</v>
      </c>
      <c r="N514" s="114">
        <v>0</v>
      </c>
      <c r="O514" s="114">
        <v>0</v>
      </c>
      <c r="P514" s="114">
        <v>0</v>
      </c>
      <c r="Q514" s="112">
        <v>10</v>
      </c>
      <c r="R514" s="177">
        <v>12.5</v>
      </c>
      <c r="S514" s="113">
        <v>4</v>
      </c>
      <c r="T514" s="177">
        <v>5</v>
      </c>
      <c r="U514" s="113">
        <v>0</v>
      </c>
      <c r="V514" s="177">
        <v>0</v>
      </c>
      <c r="W514" s="177">
        <v>16.3</v>
      </c>
      <c r="X514" s="183">
        <v>19.600000000000001</v>
      </c>
      <c r="Y514" s="112">
        <v>0</v>
      </c>
      <c r="Z514" s="113">
        <v>1</v>
      </c>
      <c r="AA514" s="113">
        <v>30</v>
      </c>
      <c r="AB514" s="113">
        <v>39</v>
      </c>
      <c r="AC514" s="113">
        <v>8</v>
      </c>
      <c r="AD514" s="113">
        <v>2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 x14ac:dyDescent="0.2">
      <c r="A515" s="111" t="s">
        <v>162</v>
      </c>
      <c r="B515" s="111">
        <v>83</v>
      </c>
      <c r="C515" s="112">
        <v>1</v>
      </c>
      <c r="D515" s="113">
        <v>6</v>
      </c>
      <c r="E515" s="113">
        <v>74</v>
      </c>
      <c r="F515" s="113">
        <v>1</v>
      </c>
      <c r="G515" s="113">
        <v>0</v>
      </c>
      <c r="H515" s="113">
        <v>1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12</v>
      </c>
      <c r="R515" s="177">
        <v>14.46</v>
      </c>
      <c r="S515" s="113">
        <v>4</v>
      </c>
      <c r="T515" s="177">
        <v>4.819</v>
      </c>
      <c r="U515" s="113">
        <v>0</v>
      </c>
      <c r="V515" s="177">
        <v>0</v>
      </c>
      <c r="W515" s="177">
        <v>15.9</v>
      </c>
      <c r="X515" s="183">
        <v>19.7</v>
      </c>
      <c r="Y515" s="112">
        <v>0</v>
      </c>
      <c r="Z515" s="113">
        <v>0</v>
      </c>
      <c r="AA515" s="113">
        <v>44</v>
      </c>
      <c r="AB515" s="113">
        <v>27</v>
      </c>
      <c r="AC515" s="113">
        <v>8</v>
      </c>
      <c r="AD515" s="113">
        <v>3</v>
      </c>
      <c r="AE515" s="113">
        <v>1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 x14ac:dyDescent="0.2">
      <c r="A516" s="111" t="s">
        <v>163</v>
      </c>
      <c r="B516" s="111">
        <v>76</v>
      </c>
      <c r="C516" s="112">
        <v>2</v>
      </c>
      <c r="D516" s="113">
        <v>1</v>
      </c>
      <c r="E516" s="113">
        <v>69</v>
      </c>
      <c r="F516" s="113">
        <v>0</v>
      </c>
      <c r="G516" s="113">
        <v>1</v>
      </c>
      <c r="H516" s="113">
        <v>2</v>
      </c>
      <c r="I516" s="113">
        <v>1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12</v>
      </c>
      <c r="R516" s="177">
        <v>15.79</v>
      </c>
      <c r="S516" s="113">
        <v>2</v>
      </c>
      <c r="T516" s="177">
        <v>2.6320000000000001</v>
      </c>
      <c r="U516" s="113">
        <v>0</v>
      </c>
      <c r="V516" s="177">
        <v>0</v>
      </c>
      <c r="W516" s="177">
        <v>16</v>
      </c>
      <c r="X516" s="183">
        <v>20.2</v>
      </c>
      <c r="Y516" s="112">
        <v>1</v>
      </c>
      <c r="Z516" s="113">
        <v>2</v>
      </c>
      <c r="AA516" s="113">
        <v>27</v>
      </c>
      <c r="AB516" s="113">
        <v>34</v>
      </c>
      <c r="AC516" s="113">
        <v>11</v>
      </c>
      <c r="AD516" s="113">
        <v>1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 x14ac:dyDescent="0.2">
      <c r="A517" s="111" t="s">
        <v>164</v>
      </c>
      <c r="B517" s="111">
        <v>74</v>
      </c>
      <c r="C517" s="112">
        <v>0</v>
      </c>
      <c r="D517" s="113">
        <v>2</v>
      </c>
      <c r="E517" s="113">
        <v>67</v>
      </c>
      <c r="F517" s="113">
        <v>0</v>
      </c>
      <c r="G517" s="113">
        <v>1</v>
      </c>
      <c r="H517" s="113">
        <v>4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16</v>
      </c>
      <c r="R517" s="177">
        <v>21.62</v>
      </c>
      <c r="S517" s="113">
        <v>3</v>
      </c>
      <c r="T517" s="177">
        <v>4.0540000000000003</v>
      </c>
      <c r="U517" s="113">
        <v>0</v>
      </c>
      <c r="V517" s="177">
        <v>0</v>
      </c>
      <c r="W517" s="177">
        <v>17.5</v>
      </c>
      <c r="X517" s="183">
        <v>21.9</v>
      </c>
      <c r="Y517" s="112">
        <v>0</v>
      </c>
      <c r="Z517" s="113">
        <v>0</v>
      </c>
      <c r="AA517" s="113">
        <v>27</v>
      </c>
      <c r="AB517" s="113">
        <v>31</v>
      </c>
      <c r="AC517" s="113">
        <v>14</v>
      </c>
      <c r="AD517" s="113">
        <v>1</v>
      </c>
      <c r="AE517" s="113">
        <v>1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 x14ac:dyDescent="0.2">
      <c r="A518" s="111" t="s">
        <v>165</v>
      </c>
      <c r="B518" s="111">
        <v>70</v>
      </c>
      <c r="C518" s="112">
        <v>4</v>
      </c>
      <c r="D518" s="113">
        <v>2</v>
      </c>
      <c r="E518" s="113">
        <v>59</v>
      </c>
      <c r="F518" s="113">
        <v>0</v>
      </c>
      <c r="G518" s="113">
        <v>0</v>
      </c>
      <c r="H518" s="113">
        <v>3</v>
      </c>
      <c r="I518" s="113">
        <v>2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16</v>
      </c>
      <c r="R518" s="177">
        <v>22.86</v>
      </c>
      <c r="S518" s="113">
        <v>6</v>
      </c>
      <c r="T518" s="177">
        <v>8.5709999999999997</v>
      </c>
      <c r="U518" s="113">
        <v>0</v>
      </c>
      <c r="V518" s="177">
        <v>0</v>
      </c>
      <c r="W518" s="177">
        <v>16.100000000000001</v>
      </c>
      <c r="X518" s="183">
        <v>21.3</v>
      </c>
      <c r="Y518" s="112">
        <v>0</v>
      </c>
      <c r="Z518" s="113">
        <v>5</v>
      </c>
      <c r="AA518" s="113">
        <v>27</v>
      </c>
      <c r="AB518" s="113">
        <v>22</v>
      </c>
      <c r="AC518" s="113">
        <v>11</v>
      </c>
      <c r="AD518" s="113">
        <v>5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 x14ac:dyDescent="0.2">
      <c r="A519" s="141" t="s">
        <v>166</v>
      </c>
      <c r="B519" s="141">
        <v>50</v>
      </c>
      <c r="C519" s="142">
        <v>2</v>
      </c>
      <c r="D519" s="143">
        <v>2</v>
      </c>
      <c r="E519" s="143">
        <v>41</v>
      </c>
      <c r="F519" s="143">
        <v>0</v>
      </c>
      <c r="G519" s="143">
        <v>1</v>
      </c>
      <c r="H519" s="143">
        <v>2</v>
      </c>
      <c r="I519" s="143">
        <v>2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18</v>
      </c>
      <c r="R519" s="178">
        <v>36</v>
      </c>
      <c r="S519" s="143">
        <v>5</v>
      </c>
      <c r="T519" s="178">
        <v>10</v>
      </c>
      <c r="U519" s="143">
        <v>0</v>
      </c>
      <c r="V519" s="178">
        <v>0</v>
      </c>
      <c r="W519" s="178">
        <v>18.8</v>
      </c>
      <c r="X519" s="184">
        <v>23</v>
      </c>
      <c r="Y519" s="142">
        <v>0</v>
      </c>
      <c r="Z519" s="143">
        <v>1</v>
      </c>
      <c r="AA519" s="143">
        <v>6</v>
      </c>
      <c r="AB519" s="143">
        <v>25</v>
      </c>
      <c r="AC519" s="143">
        <v>17</v>
      </c>
      <c r="AD519" s="143">
        <v>1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 x14ac:dyDescent="0.2">
      <c r="A520" s="116" t="s">
        <v>167</v>
      </c>
      <c r="B520" s="117">
        <v>8767</v>
      </c>
      <c r="C520" s="118">
        <v>162</v>
      </c>
      <c r="D520" s="119">
        <v>166</v>
      </c>
      <c r="E520" s="119">
        <v>7671</v>
      </c>
      <c r="F520" s="119">
        <v>43</v>
      </c>
      <c r="G520" s="119">
        <v>555</v>
      </c>
      <c r="H520" s="119">
        <v>92</v>
      </c>
      <c r="I520" s="119">
        <v>48</v>
      </c>
      <c r="J520" s="119">
        <v>12</v>
      </c>
      <c r="K520" s="119">
        <v>9</v>
      </c>
      <c r="L520" s="119">
        <v>0</v>
      </c>
      <c r="M520" s="119">
        <v>7</v>
      </c>
      <c r="N520" s="120">
        <v>2</v>
      </c>
      <c r="O520" s="120">
        <v>0</v>
      </c>
      <c r="P520" s="120">
        <v>0</v>
      </c>
      <c r="Q520" s="118">
        <v>1212</v>
      </c>
      <c r="R520" s="179">
        <v>13.82</v>
      </c>
      <c r="S520" s="119">
        <v>243</v>
      </c>
      <c r="T520" s="179">
        <v>2.7719999999999998</v>
      </c>
      <c r="U520" s="119">
        <v>12</v>
      </c>
      <c r="V520" s="179">
        <v>0.13700000000000001</v>
      </c>
      <c r="W520" s="179">
        <v>15.8</v>
      </c>
      <c r="X520" s="185">
        <v>19.8</v>
      </c>
      <c r="Y520" s="121">
        <v>37</v>
      </c>
      <c r="Z520" s="122">
        <v>675</v>
      </c>
      <c r="AA520" s="122">
        <v>2973</v>
      </c>
      <c r="AB520" s="122">
        <v>3870</v>
      </c>
      <c r="AC520" s="122">
        <v>1050</v>
      </c>
      <c r="AD520" s="122">
        <v>132</v>
      </c>
      <c r="AE520" s="122">
        <v>18</v>
      </c>
      <c r="AF520" s="122">
        <v>4</v>
      </c>
      <c r="AG520" s="122">
        <v>7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1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 x14ac:dyDescent="0.2">
      <c r="A521" s="125" t="s">
        <v>168</v>
      </c>
      <c r="B521" s="126">
        <v>10622</v>
      </c>
      <c r="C521" s="127">
        <v>211</v>
      </c>
      <c r="D521" s="128">
        <v>262</v>
      </c>
      <c r="E521" s="128">
        <v>9238</v>
      </c>
      <c r="F521" s="128">
        <v>60</v>
      </c>
      <c r="G521" s="128">
        <v>602</v>
      </c>
      <c r="H521" s="128">
        <v>134</v>
      </c>
      <c r="I521" s="128">
        <v>78</v>
      </c>
      <c r="J521" s="128">
        <v>13</v>
      </c>
      <c r="K521" s="128">
        <v>10</v>
      </c>
      <c r="L521" s="128">
        <v>1</v>
      </c>
      <c r="M521" s="128">
        <v>9</v>
      </c>
      <c r="N521" s="129">
        <v>3</v>
      </c>
      <c r="O521" s="129">
        <v>1</v>
      </c>
      <c r="P521" s="129">
        <v>0</v>
      </c>
      <c r="Q521" s="127">
        <v>1526</v>
      </c>
      <c r="R521" s="180">
        <v>14.37</v>
      </c>
      <c r="S521" s="128">
        <v>325</v>
      </c>
      <c r="T521" s="180">
        <v>3.06</v>
      </c>
      <c r="U521" s="128">
        <v>22</v>
      </c>
      <c r="V521" s="180">
        <v>0.20699999999999999</v>
      </c>
      <c r="W521" s="180">
        <v>15.9</v>
      </c>
      <c r="X521" s="186">
        <v>19.899999999999999</v>
      </c>
      <c r="Y521" s="130">
        <v>46</v>
      </c>
      <c r="Z521" s="131">
        <v>769</v>
      </c>
      <c r="AA521" s="131">
        <v>3651</v>
      </c>
      <c r="AB521" s="131">
        <v>4630</v>
      </c>
      <c r="AC521" s="131">
        <v>1307</v>
      </c>
      <c r="AD521" s="131">
        <v>175</v>
      </c>
      <c r="AE521" s="131">
        <v>22</v>
      </c>
      <c r="AF521" s="131">
        <v>8</v>
      </c>
      <c r="AG521" s="131">
        <v>7</v>
      </c>
      <c r="AH521" s="131">
        <v>1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6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 x14ac:dyDescent="0.2">
      <c r="A522" s="125" t="s">
        <v>169</v>
      </c>
      <c r="B522" s="126">
        <v>11218</v>
      </c>
      <c r="C522" s="127">
        <v>222</v>
      </c>
      <c r="D522" s="128">
        <v>290</v>
      </c>
      <c r="E522" s="128">
        <v>9755</v>
      </c>
      <c r="F522" s="128">
        <v>63</v>
      </c>
      <c r="G522" s="128">
        <v>606</v>
      </c>
      <c r="H522" s="128">
        <v>154</v>
      </c>
      <c r="I522" s="128">
        <v>88</v>
      </c>
      <c r="J522" s="128">
        <v>13</v>
      </c>
      <c r="K522" s="128">
        <v>10</v>
      </c>
      <c r="L522" s="128">
        <v>3</v>
      </c>
      <c r="M522" s="128">
        <v>10</v>
      </c>
      <c r="N522" s="129">
        <v>3</v>
      </c>
      <c r="O522" s="129">
        <v>1</v>
      </c>
      <c r="P522" s="129">
        <v>0</v>
      </c>
      <c r="Q522" s="127">
        <v>1634</v>
      </c>
      <c r="R522" s="180">
        <v>14.57</v>
      </c>
      <c r="S522" s="128">
        <v>353</v>
      </c>
      <c r="T522" s="180">
        <v>3.1469999999999998</v>
      </c>
      <c r="U522" s="128">
        <v>22</v>
      </c>
      <c r="V522" s="180">
        <v>0.19600000000000001</v>
      </c>
      <c r="W522" s="180">
        <v>15.9</v>
      </c>
      <c r="X522" s="186">
        <v>19.899999999999999</v>
      </c>
      <c r="Y522" s="130">
        <v>47</v>
      </c>
      <c r="Z522" s="131">
        <v>788</v>
      </c>
      <c r="AA522" s="131">
        <v>3852</v>
      </c>
      <c r="AB522" s="131">
        <v>4897</v>
      </c>
      <c r="AC522" s="131">
        <v>1397</v>
      </c>
      <c r="AD522" s="131">
        <v>191</v>
      </c>
      <c r="AE522" s="131">
        <v>24</v>
      </c>
      <c r="AF522" s="131">
        <v>8</v>
      </c>
      <c r="AG522" s="131">
        <v>7</v>
      </c>
      <c r="AH522" s="131">
        <v>1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6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 x14ac:dyDescent="0.2">
      <c r="A523" s="133" t="s">
        <v>170</v>
      </c>
      <c r="B523" s="134">
        <v>11525</v>
      </c>
      <c r="C523" s="135">
        <v>229</v>
      </c>
      <c r="D523" s="136">
        <v>306</v>
      </c>
      <c r="E523" s="136">
        <v>10019</v>
      </c>
      <c r="F523" s="136">
        <v>63</v>
      </c>
      <c r="G523" s="136">
        <v>611</v>
      </c>
      <c r="H523" s="136">
        <v>163</v>
      </c>
      <c r="I523" s="136">
        <v>91</v>
      </c>
      <c r="J523" s="136">
        <v>13</v>
      </c>
      <c r="K523" s="136">
        <v>11</v>
      </c>
      <c r="L523" s="136">
        <v>5</v>
      </c>
      <c r="M523" s="136">
        <v>10</v>
      </c>
      <c r="N523" s="137">
        <v>3</v>
      </c>
      <c r="O523" s="137">
        <v>1</v>
      </c>
      <c r="P523" s="137">
        <v>0</v>
      </c>
      <c r="Q523" s="135">
        <v>1765</v>
      </c>
      <c r="R523" s="181">
        <v>15.31</v>
      </c>
      <c r="S523" s="136">
        <v>395</v>
      </c>
      <c r="T523" s="181">
        <v>3.427</v>
      </c>
      <c r="U523" s="136">
        <v>26</v>
      </c>
      <c r="V523" s="181">
        <v>0.22600000000000001</v>
      </c>
      <c r="W523" s="181">
        <v>16</v>
      </c>
      <c r="X523" s="187">
        <v>20</v>
      </c>
      <c r="Y523" s="138">
        <v>47</v>
      </c>
      <c r="Z523" s="139">
        <v>794</v>
      </c>
      <c r="AA523" s="139">
        <v>3908</v>
      </c>
      <c r="AB523" s="139">
        <v>5011</v>
      </c>
      <c r="AC523" s="139">
        <v>1492</v>
      </c>
      <c r="AD523" s="139">
        <v>216</v>
      </c>
      <c r="AE523" s="139">
        <v>31</v>
      </c>
      <c r="AF523" s="139">
        <v>12</v>
      </c>
      <c r="AG523" s="139">
        <v>7</v>
      </c>
      <c r="AH523" s="139">
        <v>1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6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">
      <c r="B524" s="35" t="e">
        <v>#VALUE!</v>
      </c>
      <c r="C524" s="35" t="s">
        <v>175</v>
      </c>
      <c r="Y524" s="35" t="s">
        <v>175</v>
      </c>
    </row>
    <row r="525" spans="1:52" s="2" customFormat="1" ht="12.6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 x14ac:dyDescent="0.2">
      <c r="A528" s="105" t="s">
        <v>70</v>
      </c>
      <c r="B528" s="105">
        <v>56</v>
      </c>
      <c r="C528" s="106">
        <v>0</v>
      </c>
      <c r="D528" s="107">
        <v>3</v>
      </c>
      <c r="E528" s="107">
        <v>50</v>
      </c>
      <c r="F528" s="107">
        <v>0</v>
      </c>
      <c r="G528" s="107">
        <v>0</v>
      </c>
      <c r="H528" s="107">
        <v>2</v>
      </c>
      <c r="I528" s="107">
        <v>1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13</v>
      </c>
      <c r="R528" s="176">
        <v>23.21</v>
      </c>
      <c r="S528" s="107">
        <v>7</v>
      </c>
      <c r="T528" s="176">
        <v>12.5</v>
      </c>
      <c r="U528" s="107">
        <v>0</v>
      </c>
      <c r="V528" s="176">
        <v>0</v>
      </c>
      <c r="W528" s="176">
        <v>18</v>
      </c>
      <c r="X528" s="182">
        <v>23.5</v>
      </c>
      <c r="Y528" s="106">
        <v>0</v>
      </c>
      <c r="Z528" s="107">
        <v>2</v>
      </c>
      <c r="AA528" s="107">
        <v>10</v>
      </c>
      <c r="AB528" s="107">
        <v>31</v>
      </c>
      <c r="AC528" s="107">
        <v>7</v>
      </c>
      <c r="AD528" s="107">
        <v>6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 x14ac:dyDescent="0.2">
      <c r="A529" s="111" t="s">
        <v>72</v>
      </c>
      <c r="B529" s="111">
        <v>56</v>
      </c>
      <c r="C529" s="112">
        <v>0</v>
      </c>
      <c r="D529" s="113">
        <v>1</v>
      </c>
      <c r="E529" s="113">
        <v>49</v>
      </c>
      <c r="F529" s="113">
        <v>0</v>
      </c>
      <c r="G529" s="113">
        <v>1</v>
      </c>
      <c r="H529" s="113">
        <v>2</v>
      </c>
      <c r="I529" s="113">
        <v>3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19</v>
      </c>
      <c r="R529" s="177">
        <v>33.93</v>
      </c>
      <c r="S529" s="113">
        <v>5</v>
      </c>
      <c r="T529" s="177">
        <v>8.9290000000000003</v>
      </c>
      <c r="U529" s="113">
        <v>0</v>
      </c>
      <c r="V529" s="177">
        <v>0</v>
      </c>
      <c r="W529" s="177">
        <v>17.5</v>
      </c>
      <c r="X529" s="183">
        <v>22.8</v>
      </c>
      <c r="Y529" s="112">
        <v>0</v>
      </c>
      <c r="Z529" s="113">
        <v>1</v>
      </c>
      <c r="AA529" s="113">
        <v>19</v>
      </c>
      <c r="AB529" s="113">
        <v>17</v>
      </c>
      <c r="AC529" s="113">
        <v>16</v>
      </c>
      <c r="AD529" s="113">
        <v>3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 x14ac:dyDescent="0.2">
      <c r="A530" s="111" t="s">
        <v>73</v>
      </c>
      <c r="B530" s="111">
        <v>52</v>
      </c>
      <c r="C530" s="112">
        <v>0</v>
      </c>
      <c r="D530" s="113">
        <v>1</v>
      </c>
      <c r="E530" s="113">
        <v>50</v>
      </c>
      <c r="F530" s="113">
        <v>0</v>
      </c>
      <c r="G530" s="113">
        <v>0</v>
      </c>
      <c r="H530" s="113">
        <v>1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7</v>
      </c>
      <c r="R530" s="177">
        <v>13.46</v>
      </c>
      <c r="S530" s="113">
        <v>3</v>
      </c>
      <c r="T530" s="177">
        <v>5.7690000000000001</v>
      </c>
      <c r="U530" s="113">
        <v>0</v>
      </c>
      <c r="V530" s="177">
        <v>0</v>
      </c>
      <c r="W530" s="177">
        <v>16.600000000000001</v>
      </c>
      <c r="X530" s="183">
        <v>20</v>
      </c>
      <c r="Y530" s="112">
        <v>0</v>
      </c>
      <c r="Z530" s="113">
        <v>1</v>
      </c>
      <c r="AA530" s="113">
        <v>15</v>
      </c>
      <c r="AB530" s="113">
        <v>29</v>
      </c>
      <c r="AC530" s="113">
        <v>5</v>
      </c>
      <c r="AD530" s="113">
        <v>2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 x14ac:dyDescent="0.2">
      <c r="A531" s="111" t="s">
        <v>74</v>
      </c>
      <c r="B531" s="111">
        <v>38</v>
      </c>
      <c r="C531" s="112">
        <v>0</v>
      </c>
      <c r="D531" s="113">
        <v>0</v>
      </c>
      <c r="E531" s="113">
        <v>34</v>
      </c>
      <c r="F531" s="113">
        <v>0</v>
      </c>
      <c r="G531" s="113">
        <v>0</v>
      </c>
      <c r="H531" s="113">
        <v>2</v>
      </c>
      <c r="I531" s="113">
        <v>2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11</v>
      </c>
      <c r="R531" s="177">
        <v>28.95</v>
      </c>
      <c r="S531" s="113">
        <v>2</v>
      </c>
      <c r="T531" s="177">
        <v>5.2629999999999999</v>
      </c>
      <c r="U531" s="113">
        <v>0</v>
      </c>
      <c r="V531" s="177">
        <v>0</v>
      </c>
      <c r="W531" s="177">
        <v>17.399999999999999</v>
      </c>
      <c r="X531" s="183">
        <v>22</v>
      </c>
      <c r="Y531" s="112">
        <v>0</v>
      </c>
      <c r="Z531" s="113">
        <v>0</v>
      </c>
      <c r="AA531" s="113">
        <v>12</v>
      </c>
      <c r="AB531" s="113">
        <v>15</v>
      </c>
      <c r="AC531" s="113">
        <v>9</v>
      </c>
      <c r="AD531" s="113">
        <v>2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 x14ac:dyDescent="0.2">
      <c r="A532" s="111" t="s">
        <v>75</v>
      </c>
      <c r="B532" s="111">
        <v>45</v>
      </c>
      <c r="C532" s="112">
        <v>0</v>
      </c>
      <c r="D532" s="113">
        <v>2</v>
      </c>
      <c r="E532" s="113">
        <v>36</v>
      </c>
      <c r="F532" s="113">
        <v>0</v>
      </c>
      <c r="G532" s="113">
        <v>2</v>
      </c>
      <c r="H532" s="113">
        <v>4</v>
      </c>
      <c r="I532" s="113">
        <v>1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9</v>
      </c>
      <c r="R532" s="177">
        <v>20</v>
      </c>
      <c r="S532" s="113">
        <v>3</v>
      </c>
      <c r="T532" s="177">
        <v>6.6669999999999998</v>
      </c>
      <c r="U532" s="113">
        <v>0</v>
      </c>
      <c r="V532" s="177">
        <v>0</v>
      </c>
      <c r="W532" s="177">
        <v>17.5</v>
      </c>
      <c r="X532" s="183">
        <v>22.2</v>
      </c>
      <c r="Y532" s="112">
        <v>0</v>
      </c>
      <c r="Z532" s="113">
        <v>0</v>
      </c>
      <c r="AA532" s="113">
        <v>10</v>
      </c>
      <c r="AB532" s="113">
        <v>26</v>
      </c>
      <c r="AC532" s="113">
        <v>7</v>
      </c>
      <c r="AD532" s="113">
        <v>2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 x14ac:dyDescent="0.2">
      <c r="A533" s="111" t="s">
        <v>76</v>
      </c>
      <c r="B533" s="111">
        <v>22</v>
      </c>
      <c r="C533" s="112">
        <v>0</v>
      </c>
      <c r="D533" s="113">
        <v>1</v>
      </c>
      <c r="E533" s="113">
        <v>18</v>
      </c>
      <c r="F533" s="113">
        <v>0</v>
      </c>
      <c r="G533" s="113">
        <v>0</v>
      </c>
      <c r="H533" s="113">
        <v>2</v>
      </c>
      <c r="I533" s="113">
        <v>0</v>
      </c>
      <c r="J533" s="113">
        <v>0</v>
      </c>
      <c r="K533" s="113">
        <v>0</v>
      </c>
      <c r="L533" s="113">
        <v>0</v>
      </c>
      <c r="M533" s="113">
        <v>1</v>
      </c>
      <c r="N533" s="114">
        <v>0</v>
      </c>
      <c r="O533" s="114">
        <v>0</v>
      </c>
      <c r="P533" s="114">
        <v>0</v>
      </c>
      <c r="Q533" s="112">
        <v>6</v>
      </c>
      <c r="R533" s="177">
        <v>27.27</v>
      </c>
      <c r="S533" s="113">
        <v>0</v>
      </c>
      <c r="T533" s="177">
        <v>0</v>
      </c>
      <c r="U533" s="113">
        <v>0</v>
      </c>
      <c r="V533" s="177">
        <v>0</v>
      </c>
      <c r="W533" s="177">
        <v>16.899999999999999</v>
      </c>
      <c r="X533" s="183">
        <v>20.2</v>
      </c>
      <c r="Y533" s="112">
        <v>0</v>
      </c>
      <c r="Z533" s="113">
        <v>0</v>
      </c>
      <c r="AA533" s="113">
        <v>8</v>
      </c>
      <c r="AB533" s="113">
        <v>8</v>
      </c>
      <c r="AC533" s="113">
        <v>6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 x14ac:dyDescent="0.2">
      <c r="A534" s="111" t="s">
        <v>77</v>
      </c>
      <c r="B534" s="111">
        <v>38</v>
      </c>
      <c r="C534" s="112">
        <v>2</v>
      </c>
      <c r="D534" s="113">
        <v>2</v>
      </c>
      <c r="E534" s="113">
        <v>29</v>
      </c>
      <c r="F534" s="113">
        <v>1</v>
      </c>
      <c r="G534" s="113">
        <v>0</v>
      </c>
      <c r="H534" s="113">
        <v>2</v>
      </c>
      <c r="I534" s="113">
        <v>1</v>
      </c>
      <c r="J534" s="113">
        <v>0</v>
      </c>
      <c r="K534" s="113">
        <v>0</v>
      </c>
      <c r="L534" s="113">
        <v>0</v>
      </c>
      <c r="M534" s="113">
        <v>1</v>
      </c>
      <c r="N534" s="114">
        <v>0</v>
      </c>
      <c r="O534" s="114">
        <v>0</v>
      </c>
      <c r="P534" s="114">
        <v>0</v>
      </c>
      <c r="Q534" s="112">
        <v>4</v>
      </c>
      <c r="R534" s="177">
        <v>10.53</v>
      </c>
      <c r="S534" s="113">
        <v>3</v>
      </c>
      <c r="T534" s="177">
        <v>7.8949999999999996</v>
      </c>
      <c r="U534" s="113">
        <v>0</v>
      </c>
      <c r="V534" s="177">
        <v>0</v>
      </c>
      <c r="W534" s="177">
        <v>15.9</v>
      </c>
      <c r="X534" s="183">
        <v>18.7</v>
      </c>
      <c r="Y534" s="112">
        <v>0</v>
      </c>
      <c r="Z534" s="113">
        <v>2</v>
      </c>
      <c r="AA534" s="113">
        <v>17</v>
      </c>
      <c r="AB534" s="113">
        <v>15</v>
      </c>
      <c r="AC534" s="113">
        <v>2</v>
      </c>
      <c r="AD534" s="113">
        <v>2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 x14ac:dyDescent="0.2">
      <c r="A535" s="111" t="s">
        <v>78</v>
      </c>
      <c r="B535" s="111">
        <v>18</v>
      </c>
      <c r="C535" s="112">
        <v>0</v>
      </c>
      <c r="D535" s="113">
        <v>1</v>
      </c>
      <c r="E535" s="113">
        <v>16</v>
      </c>
      <c r="F535" s="113">
        <v>0</v>
      </c>
      <c r="G535" s="113">
        <v>0</v>
      </c>
      <c r="H535" s="113">
        <v>1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2</v>
      </c>
      <c r="R535" s="177">
        <v>11.11</v>
      </c>
      <c r="S535" s="113">
        <v>0</v>
      </c>
      <c r="T535" s="177">
        <v>0</v>
      </c>
      <c r="U535" s="113">
        <v>0</v>
      </c>
      <c r="V535" s="177">
        <v>0</v>
      </c>
      <c r="W535" s="177">
        <v>16.7</v>
      </c>
      <c r="X535" s="183">
        <v>19.899999999999999</v>
      </c>
      <c r="Y535" s="112">
        <v>0</v>
      </c>
      <c r="Z535" s="113">
        <v>0</v>
      </c>
      <c r="AA535" s="113">
        <v>5</v>
      </c>
      <c r="AB535" s="113">
        <v>11</v>
      </c>
      <c r="AC535" s="113">
        <v>2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 x14ac:dyDescent="0.2">
      <c r="A536" s="111" t="s">
        <v>79</v>
      </c>
      <c r="B536" s="111">
        <v>27</v>
      </c>
      <c r="C536" s="112">
        <v>0</v>
      </c>
      <c r="D536" s="113">
        <v>0</v>
      </c>
      <c r="E536" s="113">
        <v>25</v>
      </c>
      <c r="F536" s="113">
        <v>0</v>
      </c>
      <c r="G536" s="113">
        <v>0</v>
      </c>
      <c r="H536" s="113">
        <v>1</v>
      </c>
      <c r="I536" s="113">
        <v>1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6</v>
      </c>
      <c r="R536" s="177">
        <v>22.22</v>
      </c>
      <c r="S536" s="113">
        <v>0</v>
      </c>
      <c r="T536" s="177">
        <v>0</v>
      </c>
      <c r="U536" s="113">
        <v>0</v>
      </c>
      <c r="V536" s="177">
        <v>0</v>
      </c>
      <c r="W536" s="177">
        <v>16.7</v>
      </c>
      <c r="X536" s="183">
        <v>21.1</v>
      </c>
      <c r="Y536" s="112">
        <v>0</v>
      </c>
      <c r="Z536" s="113">
        <v>1</v>
      </c>
      <c r="AA536" s="113">
        <v>8</v>
      </c>
      <c r="AB536" s="113">
        <v>12</v>
      </c>
      <c r="AC536" s="113">
        <v>6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 x14ac:dyDescent="0.2">
      <c r="A537" s="111" t="s">
        <v>80</v>
      </c>
      <c r="B537" s="111">
        <v>15</v>
      </c>
      <c r="C537" s="112">
        <v>0</v>
      </c>
      <c r="D537" s="113">
        <v>0</v>
      </c>
      <c r="E537" s="113">
        <v>13</v>
      </c>
      <c r="F537" s="113">
        <v>0</v>
      </c>
      <c r="G537" s="113">
        <v>2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4</v>
      </c>
      <c r="R537" s="177">
        <v>26.67</v>
      </c>
      <c r="S537" s="113">
        <v>2</v>
      </c>
      <c r="T537" s="177">
        <v>13.33</v>
      </c>
      <c r="U537" s="113">
        <v>0</v>
      </c>
      <c r="V537" s="177">
        <v>0</v>
      </c>
      <c r="W537" s="177">
        <v>18.2</v>
      </c>
      <c r="X537" s="183">
        <v>24.2</v>
      </c>
      <c r="Y537" s="112">
        <v>0</v>
      </c>
      <c r="Z537" s="113">
        <v>0</v>
      </c>
      <c r="AA537" s="113">
        <v>2</v>
      </c>
      <c r="AB537" s="113">
        <v>9</v>
      </c>
      <c r="AC537" s="113">
        <v>2</v>
      </c>
      <c r="AD537" s="113">
        <v>1</v>
      </c>
      <c r="AE537" s="113">
        <v>1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 x14ac:dyDescent="0.2">
      <c r="A538" s="111" t="s">
        <v>81</v>
      </c>
      <c r="B538" s="111">
        <v>20</v>
      </c>
      <c r="C538" s="112">
        <v>0</v>
      </c>
      <c r="D538" s="113">
        <v>0</v>
      </c>
      <c r="E538" s="113">
        <v>16</v>
      </c>
      <c r="F538" s="113">
        <v>0</v>
      </c>
      <c r="G538" s="113">
        <v>1</v>
      </c>
      <c r="H538" s="113">
        <v>3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2</v>
      </c>
      <c r="R538" s="177">
        <v>10</v>
      </c>
      <c r="S538" s="113">
        <v>0</v>
      </c>
      <c r="T538" s="177">
        <v>0</v>
      </c>
      <c r="U538" s="113">
        <v>0</v>
      </c>
      <c r="V538" s="177">
        <v>0</v>
      </c>
      <c r="W538" s="177">
        <v>15.4</v>
      </c>
      <c r="X538" s="183">
        <v>19.8</v>
      </c>
      <c r="Y538" s="112">
        <v>0</v>
      </c>
      <c r="Z538" s="113">
        <v>1</v>
      </c>
      <c r="AA538" s="113">
        <v>8</v>
      </c>
      <c r="AB538" s="113">
        <v>9</v>
      </c>
      <c r="AC538" s="113">
        <v>2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 x14ac:dyDescent="0.2">
      <c r="A539" s="111" t="s">
        <v>82</v>
      </c>
      <c r="B539" s="111">
        <v>16</v>
      </c>
      <c r="C539" s="112">
        <v>0</v>
      </c>
      <c r="D539" s="113">
        <v>1</v>
      </c>
      <c r="E539" s="113">
        <v>15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4</v>
      </c>
      <c r="R539" s="177">
        <v>25</v>
      </c>
      <c r="S539" s="113">
        <v>0</v>
      </c>
      <c r="T539" s="177">
        <v>0</v>
      </c>
      <c r="U539" s="113">
        <v>0</v>
      </c>
      <c r="V539" s="177">
        <v>0</v>
      </c>
      <c r="W539" s="177">
        <v>16.600000000000001</v>
      </c>
      <c r="X539" s="183">
        <v>21.1</v>
      </c>
      <c r="Y539" s="112">
        <v>0</v>
      </c>
      <c r="Z539" s="113">
        <v>1</v>
      </c>
      <c r="AA539" s="113">
        <v>5</v>
      </c>
      <c r="AB539" s="113">
        <v>6</v>
      </c>
      <c r="AC539" s="113">
        <v>4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 x14ac:dyDescent="0.2">
      <c r="A540" s="111" t="s">
        <v>83</v>
      </c>
      <c r="B540" s="111">
        <v>11</v>
      </c>
      <c r="C540" s="112">
        <v>0</v>
      </c>
      <c r="D540" s="113">
        <v>0</v>
      </c>
      <c r="E540" s="113">
        <v>10</v>
      </c>
      <c r="F540" s="113">
        <v>0</v>
      </c>
      <c r="G540" s="113">
        <v>0</v>
      </c>
      <c r="H540" s="113">
        <v>1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1</v>
      </c>
      <c r="R540" s="177">
        <v>9.0909999999999993</v>
      </c>
      <c r="S540" s="113">
        <v>0</v>
      </c>
      <c r="T540" s="177">
        <v>0</v>
      </c>
      <c r="U540" s="113">
        <v>0</v>
      </c>
      <c r="V540" s="177">
        <v>0</v>
      </c>
      <c r="W540" s="177">
        <v>16.600000000000001</v>
      </c>
      <c r="X540" s="183">
        <v>19.7</v>
      </c>
      <c r="Y540" s="112">
        <v>0</v>
      </c>
      <c r="Z540" s="113">
        <v>0</v>
      </c>
      <c r="AA540" s="113">
        <v>3</v>
      </c>
      <c r="AB540" s="113">
        <v>7</v>
      </c>
      <c r="AC540" s="113">
        <v>1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 x14ac:dyDescent="0.2">
      <c r="A541" s="111" t="s">
        <v>84</v>
      </c>
      <c r="B541" s="111">
        <v>8</v>
      </c>
      <c r="C541" s="112">
        <v>0</v>
      </c>
      <c r="D541" s="113">
        <v>0</v>
      </c>
      <c r="E541" s="113">
        <v>8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2</v>
      </c>
      <c r="R541" s="177">
        <v>25</v>
      </c>
      <c r="S541" s="113">
        <v>2</v>
      </c>
      <c r="T541" s="177">
        <v>25</v>
      </c>
      <c r="U541" s="113">
        <v>0</v>
      </c>
      <c r="V541" s="177">
        <v>0</v>
      </c>
      <c r="W541" s="177">
        <v>18.2</v>
      </c>
      <c r="X541" s="183" t="s">
        <v>71</v>
      </c>
      <c r="Y541" s="112">
        <v>0</v>
      </c>
      <c r="Z541" s="113">
        <v>0</v>
      </c>
      <c r="AA541" s="113">
        <v>4</v>
      </c>
      <c r="AB541" s="113">
        <v>2</v>
      </c>
      <c r="AC541" s="113">
        <v>0</v>
      </c>
      <c r="AD541" s="113">
        <v>1</v>
      </c>
      <c r="AE541" s="113">
        <v>1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 x14ac:dyDescent="0.2">
      <c r="A542" s="111" t="s">
        <v>85</v>
      </c>
      <c r="B542" s="111">
        <v>16</v>
      </c>
      <c r="C542" s="112">
        <v>0</v>
      </c>
      <c r="D542" s="113">
        <v>0</v>
      </c>
      <c r="E542" s="113">
        <v>15</v>
      </c>
      <c r="F542" s="113">
        <v>0</v>
      </c>
      <c r="G542" s="113">
        <v>0</v>
      </c>
      <c r="H542" s="113">
        <v>1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4</v>
      </c>
      <c r="R542" s="177">
        <v>25</v>
      </c>
      <c r="S542" s="113">
        <v>0</v>
      </c>
      <c r="T542" s="177">
        <v>0</v>
      </c>
      <c r="U542" s="113">
        <v>0</v>
      </c>
      <c r="V542" s="177">
        <v>0</v>
      </c>
      <c r="W542" s="177">
        <v>18.100000000000001</v>
      </c>
      <c r="X542" s="183">
        <v>22.7</v>
      </c>
      <c r="Y542" s="112">
        <v>0</v>
      </c>
      <c r="Z542" s="113">
        <v>1</v>
      </c>
      <c r="AA542" s="113">
        <v>2</v>
      </c>
      <c r="AB542" s="113">
        <v>9</v>
      </c>
      <c r="AC542" s="113">
        <v>4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 x14ac:dyDescent="0.2">
      <c r="A543" s="111" t="s">
        <v>86</v>
      </c>
      <c r="B543" s="111">
        <v>5</v>
      </c>
      <c r="C543" s="112">
        <v>0</v>
      </c>
      <c r="D543" s="113">
        <v>0</v>
      </c>
      <c r="E543" s="113">
        <v>5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2</v>
      </c>
      <c r="R543" s="177">
        <v>40</v>
      </c>
      <c r="S543" s="113">
        <v>0</v>
      </c>
      <c r="T543" s="177">
        <v>0</v>
      </c>
      <c r="U543" s="113">
        <v>0</v>
      </c>
      <c r="V543" s="177">
        <v>0</v>
      </c>
      <c r="W543" s="177">
        <v>20.2</v>
      </c>
      <c r="X543" s="183" t="s">
        <v>71</v>
      </c>
      <c r="Y543" s="112">
        <v>0</v>
      </c>
      <c r="Z543" s="113">
        <v>0</v>
      </c>
      <c r="AA543" s="113">
        <v>0</v>
      </c>
      <c r="AB543" s="113">
        <v>3</v>
      </c>
      <c r="AC543" s="113">
        <v>2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 x14ac:dyDescent="0.2">
      <c r="A544" s="111" t="s">
        <v>87</v>
      </c>
      <c r="B544" s="111">
        <v>12</v>
      </c>
      <c r="C544" s="112">
        <v>0</v>
      </c>
      <c r="D544" s="113">
        <v>0</v>
      </c>
      <c r="E544" s="113">
        <v>11</v>
      </c>
      <c r="F544" s="113">
        <v>0</v>
      </c>
      <c r="G544" s="113">
        <v>0</v>
      </c>
      <c r="H544" s="113">
        <v>1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3</v>
      </c>
      <c r="R544" s="177">
        <v>25</v>
      </c>
      <c r="S544" s="113">
        <v>2</v>
      </c>
      <c r="T544" s="177">
        <v>16.670000000000002</v>
      </c>
      <c r="U544" s="113">
        <v>0</v>
      </c>
      <c r="V544" s="177">
        <v>0</v>
      </c>
      <c r="W544" s="177">
        <v>18.399999999999999</v>
      </c>
      <c r="X544" s="183">
        <v>27.2</v>
      </c>
      <c r="Y544" s="112">
        <v>0</v>
      </c>
      <c r="Z544" s="113">
        <v>0</v>
      </c>
      <c r="AA544" s="113">
        <v>3</v>
      </c>
      <c r="AB544" s="113">
        <v>6</v>
      </c>
      <c r="AC544" s="113">
        <v>1</v>
      </c>
      <c r="AD544" s="113">
        <v>2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 x14ac:dyDescent="0.2">
      <c r="A545" s="111" t="s">
        <v>88</v>
      </c>
      <c r="B545" s="111">
        <v>11</v>
      </c>
      <c r="C545" s="112">
        <v>0</v>
      </c>
      <c r="D545" s="113">
        <v>0</v>
      </c>
      <c r="E545" s="113">
        <v>11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2</v>
      </c>
      <c r="R545" s="177">
        <v>18.18</v>
      </c>
      <c r="S545" s="113">
        <v>2</v>
      </c>
      <c r="T545" s="177">
        <v>18.18</v>
      </c>
      <c r="U545" s="113">
        <v>0</v>
      </c>
      <c r="V545" s="177">
        <v>0</v>
      </c>
      <c r="W545" s="177">
        <v>17.399999999999999</v>
      </c>
      <c r="X545" s="183">
        <v>25.7</v>
      </c>
      <c r="Y545" s="112">
        <v>0</v>
      </c>
      <c r="Z545" s="113">
        <v>1</v>
      </c>
      <c r="AA545" s="113">
        <v>1</v>
      </c>
      <c r="AB545" s="113">
        <v>7</v>
      </c>
      <c r="AC545" s="113">
        <v>0</v>
      </c>
      <c r="AD545" s="113">
        <v>2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 x14ac:dyDescent="0.2">
      <c r="A546" s="111" t="s">
        <v>89</v>
      </c>
      <c r="B546" s="111">
        <v>3</v>
      </c>
      <c r="C546" s="112">
        <v>0</v>
      </c>
      <c r="D546" s="113">
        <v>0</v>
      </c>
      <c r="E546" s="113">
        <v>3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1</v>
      </c>
      <c r="R546" s="177">
        <v>33.33</v>
      </c>
      <c r="S546" s="113">
        <v>0</v>
      </c>
      <c r="T546" s="177">
        <v>0</v>
      </c>
      <c r="U546" s="113">
        <v>0</v>
      </c>
      <c r="V546" s="177">
        <v>0</v>
      </c>
      <c r="W546" s="177">
        <v>18</v>
      </c>
      <c r="X546" s="183" t="s">
        <v>71</v>
      </c>
      <c r="Y546" s="112">
        <v>0</v>
      </c>
      <c r="Z546" s="113">
        <v>0</v>
      </c>
      <c r="AA546" s="113">
        <v>0</v>
      </c>
      <c r="AB546" s="113">
        <v>2</v>
      </c>
      <c r="AC546" s="113">
        <v>1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 x14ac:dyDescent="0.2">
      <c r="A547" s="111" t="s">
        <v>90</v>
      </c>
      <c r="B547" s="111">
        <v>6</v>
      </c>
      <c r="C547" s="112">
        <v>0</v>
      </c>
      <c r="D547" s="113">
        <v>0</v>
      </c>
      <c r="E547" s="113">
        <v>6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4</v>
      </c>
      <c r="R547" s="177">
        <v>66.67</v>
      </c>
      <c r="S547" s="113">
        <v>2</v>
      </c>
      <c r="T547" s="177">
        <v>33.33</v>
      </c>
      <c r="U547" s="113">
        <v>0</v>
      </c>
      <c r="V547" s="177">
        <v>0</v>
      </c>
      <c r="W547" s="177">
        <v>21.2</v>
      </c>
      <c r="X547" s="183" t="s">
        <v>71</v>
      </c>
      <c r="Y547" s="112">
        <v>0</v>
      </c>
      <c r="Z547" s="113">
        <v>0</v>
      </c>
      <c r="AA547" s="113">
        <v>1</v>
      </c>
      <c r="AB547" s="113">
        <v>1</v>
      </c>
      <c r="AC547" s="113">
        <v>2</v>
      </c>
      <c r="AD547" s="113">
        <v>2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 x14ac:dyDescent="0.2">
      <c r="A548" s="111" t="s">
        <v>91</v>
      </c>
      <c r="B548" s="111">
        <v>10</v>
      </c>
      <c r="C548" s="112">
        <v>0</v>
      </c>
      <c r="D548" s="113">
        <v>0</v>
      </c>
      <c r="E548" s="113">
        <v>9</v>
      </c>
      <c r="F548" s="113">
        <v>0</v>
      </c>
      <c r="G548" s="113">
        <v>1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4</v>
      </c>
      <c r="R548" s="177">
        <v>40</v>
      </c>
      <c r="S548" s="113">
        <v>2</v>
      </c>
      <c r="T548" s="177">
        <v>20</v>
      </c>
      <c r="U548" s="113">
        <v>0</v>
      </c>
      <c r="V548" s="177">
        <v>0</v>
      </c>
      <c r="W548" s="177">
        <v>18.100000000000001</v>
      </c>
      <c r="X548" s="183" t="s">
        <v>71</v>
      </c>
      <c r="Y548" s="112">
        <v>0</v>
      </c>
      <c r="Z548" s="113">
        <v>0</v>
      </c>
      <c r="AA548" s="113">
        <v>5</v>
      </c>
      <c r="AB548" s="113">
        <v>1</v>
      </c>
      <c r="AC548" s="113">
        <v>3</v>
      </c>
      <c r="AD548" s="113">
        <v>1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 x14ac:dyDescent="0.2">
      <c r="A549" s="111" t="s">
        <v>92</v>
      </c>
      <c r="B549" s="111">
        <v>10</v>
      </c>
      <c r="C549" s="112">
        <v>0</v>
      </c>
      <c r="D549" s="113">
        <v>0</v>
      </c>
      <c r="E549" s="113">
        <v>10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8</v>
      </c>
      <c r="R549" s="177">
        <v>80</v>
      </c>
      <c r="S549" s="113">
        <v>3</v>
      </c>
      <c r="T549" s="177">
        <v>30</v>
      </c>
      <c r="U549" s="113">
        <v>0</v>
      </c>
      <c r="V549" s="177">
        <v>0</v>
      </c>
      <c r="W549" s="177">
        <v>20.7</v>
      </c>
      <c r="X549" s="183" t="s">
        <v>71</v>
      </c>
      <c r="Y549" s="112">
        <v>0</v>
      </c>
      <c r="Z549" s="113">
        <v>0</v>
      </c>
      <c r="AA549" s="113">
        <v>2</v>
      </c>
      <c r="AB549" s="113">
        <v>0</v>
      </c>
      <c r="AC549" s="113">
        <v>7</v>
      </c>
      <c r="AD549" s="113">
        <v>1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 x14ac:dyDescent="0.2">
      <c r="A550" s="111" t="s">
        <v>93</v>
      </c>
      <c r="B550" s="111">
        <v>16</v>
      </c>
      <c r="C550" s="112">
        <v>0</v>
      </c>
      <c r="D550" s="113">
        <v>0</v>
      </c>
      <c r="E550" s="113">
        <v>15</v>
      </c>
      <c r="F550" s="113">
        <v>0</v>
      </c>
      <c r="G550" s="113">
        <v>0</v>
      </c>
      <c r="H550" s="113">
        <v>0</v>
      </c>
      <c r="I550" s="113">
        <v>1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8</v>
      </c>
      <c r="R550" s="177">
        <v>50</v>
      </c>
      <c r="S550" s="113">
        <v>2</v>
      </c>
      <c r="T550" s="177">
        <v>12.5</v>
      </c>
      <c r="U550" s="113">
        <v>0</v>
      </c>
      <c r="V550" s="177">
        <v>0</v>
      </c>
      <c r="W550" s="177">
        <v>20.6</v>
      </c>
      <c r="X550" s="183">
        <v>25.9</v>
      </c>
      <c r="Y550" s="112">
        <v>0</v>
      </c>
      <c r="Z550" s="113">
        <v>0</v>
      </c>
      <c r="AA550" s="113">
        <v>1</v>
      </c>
      <c r="AB550" s="113">
        <v>7</v>
      </c>
      <c r="AC550" s="113">
        <v>6</v>
      </c>
      <c r="AD550" s="113">
        <v>0</v>
      </c>
      <c r="AE550" s="113">
        <v>2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 x14ac:dyDescent="0.2">
      <c r="A551" s="111" t="s">
        <v>94</v>
      </c>
      <c r="B551" s="111">
        <v>21</v>
      </c>
      <c r="C551" s="112">
        <v>1</v>
      </c>
      <c r="D551" s="113">
        <v>0</v>
      </c>
      <c r="E551" s="113">
        <v>19</v>
      </c>
      <c r="F551" s="113">
        <v>0</v>
      </c>
      <c r="G551" s="113">
        <v>1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10</v>
      </c>
      <c r="R551" s="177">
        <v>47.62</v>
      </c>
      <c r="S551" s="113">
        <v>5</v>
      </c>
      <c r="T551" s="177">
        <v>23.81</v>
      </c>
      <c r="U551" s="113">
        <v>0</v>
      </c>
      <c r="V551" s="177">
        <v>0</v>
      </c>
      <c r="W551" s="177">
        <v>19.600000000000001</v>
      </c>
      <c r="X551" s="183">
        <v>24.9</v>
      </c>
      <c r="Y551" s="112">
        <v>0</v>
      </c>
      <c r="Z551" s="113">
        <v>0</v>
      </c>
      <c r="AA551" s="113">
        <v>4</v>
      </c>
      <c r="AB551" s="113">
        <v>7</v>
      </c>
      <c r="AC551" s="113">
        <v>8</v>
      </c>
      <c r="AD551" s="113">
        <v>2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 x14ac:dyDescent="0.2">
      <c r="A552" s="111" t="s">
        <v>95</v>
      </c>
      <c r="B552" s="111">
        <v>20</v>
      </c>
      <c r="C552" s="112">
        <v>0</v>
      </c>
      <c r="D552" s="113">
        <v>0</v>
      </c>
      <c r="E552" s="113">
        <v>18</v>
      </c>
      <c r="F552" s="113">
        <v>0</v>
      </c>
      <c r="G552" s="113">
        <v>1</v>
      </c>
      <c r="H552" s="113">
        <v>0</v>
      </c>
      <c r="I552" s="113">
        <v>1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7</v>
      </c>
      <c r="R552" s="177">
        <v>35</v>
      </c>
      <c r="S552" s="113">
        <v>2</v>
      </c>
      <c r="T552" s="177">
        <v>10</v>
      </c>
      <c r="U552" s="113">
        <v>0</v>
      </c>
      <c r="V552" s="177">
        <v>0</v>
      </c>
      <c r="W552" s="177">
        <v>19.2</v>
      </c>
      <c r="X552" s="183">
        <v>23.3</v>
      </c>
      <c r="Y552" s="112">
        <v>0</v>
      </c>
      <c r="Z552" s="113">
        <v>0</v>
      </c>
      <c r="AA552" s="113">
        <v>4</v>
      </c>
      <c r="AB552" s="113">
        <v>9</v>
      </c>
      <c r="AC552" s="113">
        <v>5</v>
      </c>
      <c r="AD552" s="113">
        <v>1</v>
      </c>
      <c r="AE552" s="113">
        <v>1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 x14ac:dyDescent="0.2">
      <c r="A553" s="111" t="s">
        <v>96</v>
      </c>
      <c r="B553" s="111">
        <v>17</v>
      </c>
      <c r="C553" s="112">
        <v>0</v>
      </c>
      <c r="D553" s="113">
        <v>1</v>
      </c>
      <c r="E553" s="113">
        <v>14</v>
      </c>
      <c r="F553" s="113">
        <v>0</v>
      </c>
      <c r="G553" s="113">
        <v>1</v>
      </c>
      <c r="H553" s="113">
        <v>0</v>
      </c>
      <c r="I553" s="113">
        <v>1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8</v>
      </c>
      <c r="R553" s="177">
        <v>47.06</v>
      </c>
      <c r="S553" s="113">
        <v>5</v>
      </c>
      <c r="T553" s="177">
        <v>29.41</v>
      </c>
      <c r="U553" s="113">
        <v>0</v>
      </c>
      <c r="V553" s="177">
        <v>0</v>
      </c>
      <c r="W553" s="177">
        <v>21.5</v>
      </c>
      <c r="X553" s="183">
        <v>31.6</v>
      </c>
      <c r="Y553" s="112">
        <v>0</v>
      </c>
      <c r="Z553" s="113">
        <v>0</v>
      </c>
      <c r="AA553" s="113">
        <v>3</v>
      </c>
      <c r="AB553" s="113">
        <v>6</v>
      </c>
      <c r="AC553" s="113">
        <v>4</v>
      </c>
      <c r="AD553" s="113">
        <v>1</v>
      </c>
      <c r="AE553" s="113">
        <v>3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 x14ac:dyDescent="0.2">
      <c r="A554" s="111" t="s">
        <v>97</v>
      </c>
      <c r="B554" s="111">
        <v>32</v>
      </c>
      <c r="C554" s="112">
        <v>0</v>
      </c>
      <c r="D554" s="113">
        <v>1</v>
      </c>
      <c r="E554" s="113">
        <v>28</v>
      </c>
      <c r="F554" s="113">
        <v>0</v>
      </c>
      <c r="G554" s="113">
        <v>3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19</v>
      </c>
      <c r="R554" s="177">
        <v>59.38</v>
      </c>
      <c r="S554" s="113">
        <v>7</v>
      </c>
      <c r="T554" s="177">
        <v>21.88</v>
      </c>
      <c r="U554" s="113">
        <v>0</v>
      </c>
      <c r="V554" s="177">
        <v>0</v>
      </c>
      <c r="W554" s="177">
        <v>20.399999999999999</v>
      </c>
      <c r="X554" s="183">
        <v>25.8</v>
      </c>
      <c r="Y554" s="112">
        <v>0</v>
      </c>
      <c r="Z554" s="113">
        <v>2</v>
      </c>
      <c r="AA554" s="113">
        <v>3</v>
      </c>
      <c r="AB554" s="113">
        <v>8</v>
      </c>
      <c r="AC554" s="113">
        <v>13</v>
      </c>
      <c r="AD554" s="113">
        <v>5</v>
      </c>
      <c r="AE554" s="113">
        <v>1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 x14ac:dyDescent="0.2">
      <c r="A555" s="111" t="s">
        <v>98</v>
      </c>
      <c r="B555" s="111">
        <v>32</v>
      </c>
      <c r="C555" s="112">
        <v>1</v>
      </c>
      <c r="D555" s="113">
        <v>0</v>
      </c>
      <c r="E555" s="113">
        <v>29</v>
      </c>
      <c r="F555" s="113">
        <v>0</v>
      </c>
      <c r="G555" s="113">
        <v>0</v>
      </c>
      <c r="H555" s="113">
        <v>1</v>
      </c>
      <c r="I555" s="113">
        <v>1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15</v>
      </c>
      <c r="R555" s="177">
        <v>46.88</v>
      </c>
      <c r="S555" s="113">
        <v>10</v>
      </c>
      <c r="T555" s="177">
        <v>31.25</v>
      </c>
      <c r="U555" s="113">
        <v>0</v>
      </c>
      <c r="V555" s="177">
        <v>0</v>
      </c>
      <c r="W555" s="177">
        <v>21.1</v>
      </c>
      <c r="X555" s="183">
        <v>27.5</v>
      </c>
      <c r="Y555" s="112">
        <v>0</v>
      </c>
      <c r="Z555" s="113">
        <v>1</v>
      </c>
      <c r="AA555" s="113">
        <v>2</v>
      </c>
      <c r="AB555" s="113">
        <v>14</v>
      </c>
      <c r="AC555" s="113">
        <v>7</v>
      </c>
      <c r="AD555" s="113">
        <v>5</v>
      </c>
      <c r="AE555" s="113">
        <v>3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 x14ac:dyDescent="0.2">
      <c r="A556" s="111" t="s">
        <v>99</v>
      </c>
      <c r="B556" s="111">
        <v>44</v>
      </c>
      <c r="C556" s="112">
        <v>2</v>
      </c>
      <c r="D556" s="113">
        <v>0</v>
      </c>
      <c r="E556" s="113">
        <v>38</v>
      </c>
      <c r="F556" s="113">
        <v>0</v>
      </c>
      <c r="G556" s="113">
        <v>4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10</v>
      </c>
      <c r="R556" s="177">
        <v>22.73</v>
      </c>
      <c r="S556" s="113">
        <v>5</v>
      </c>
      <c r="T556" s="177">
        <v>11.36</v>
      </c>
      <c r="U556" s="113">
        <v>0</v>
      </c>
      <c r="V556" s="177">
        <v>0</v>
      </c>
      <c r="W556" s="177">
        <v>17.8</v>
      </c>
      <c r="X556" s="183">
        <v>22.6</v>
      </c>
      <c r="Y556" s="112">
        <v>0</v>
      </c>
      <c r="Z556" s="113">
        <v>0</v>
      </c>
      <c r="AA556" s="113">
        <v>6</v>
      </c>
      <c r="AB556" s="113">
        <v>28</v>
      </c>
      <c r="AC556" s="113">
        <v>7</v>
      </c>
      <c r="AD556" s="113">
        <v>3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 x14ac:dyDescent="0.2">
      <c r="A557" s="111" t="s">
        <v>100</v>
      </c>
      <c r="B557" s="111">
        <v>44</v>
      </c>
      <c r="C557" s="112">
        <v>1</v>
      </c>
      <c r="D557" s="113">
        <v>1</v>
      </c>
      <c r="E557" s="113">
        <v>35</v>
      </c>
      <c r="F557" s="113">
        <v>0</v>
      </c>
      <c r="G557" s="113">
        <v>4</v>
      </c>
      <c r="H557" s="113">
        <v>1</v>
      </c>
      <c r="I557" s="113">
        <v>2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28</v>
      </c>
      <c r="R557" s="177">
        <v>63.64</v>
      </c>
      <c r="S557" s="113">
        <v>10</v>
      </c>
      <c r="T557" s="177">
        <v>22.73</v>
      </c>
      <c r="U557" s="113">
        <v>3</v>
      </c>
      <c r="V557" s="177">
        <v>6.8179999999999996</v>
      </c>
      <c r="W557" s="177">
        <v>23.1</v>
      </c>
      <c r="X557" s="183">
        <v>29.6</v>
      </c>
      <c r="Y557" s="112">
        <v>0</v>
      </c>
      <c r="Z557" s="113">
        <v>0</v>
      </c>
      <c r="AA557" s="113">
        <v>3</v>
      </c>
      <c r="AB557" s="113">
        <v>13</v>
      </c>
      <c r="AC557" s="113">
        <v>19</v>
      </c>
      <c r="AD557" s="113">
        <v>3</v>
      </c>
      <c r="AE557" s="113">
        <v>3</v>
      </c>
      <c r="AF557" s="113">
        <v>0</v>
      </c>
      <c r="AG557" s="113">
        <v>0</v>
      </c>
      <c r="AH557" s="113">
        <v>3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 x14ac:dyDescent="0.2">
      <c r="A558" s="111" t="s">
        <v>101</v>
      </c>
      <c r="B558" s="111">
        <v>43</v>
      </c>
      <c r="C558" s="112">
        <v>2</v>
      </c>
      <c r="D558" s="113">
        <v>0</v>
      </c>
      <c r="E558" s="113">
        <v>35</v>
      </c>
      <c r="F558" s="113">
        <v>0</v>
      </c>
      <c r="G558" s="113">
        <v>4</v>
      </c>
      <c r="H558" s="113">
        <v>0</v>
      </c>
      <c r="I558" s="113">
        <v>2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17</v>
      </c>
      <c r="R558" s="177">
        <v>39.53</v>
      </c>
      <c r="S558" s="113">
        <v>5</v>
      </c>
      <c r="T558" s="177">
        <v>11.63</v>
      </c>
      <c r="U558" s="113">
        <v>0</v>
      </c>
      <c r="V558" s="177">
        <v>0</v>
      </c>
      <c r="W558" s="177">
        <v>18.600000000000001</v>
      </c>
      <c r="X558" s="183">
        <v>23.3</v>
      </c>
      <c r="Y558" s="112">
        <v>0</v>
      </c>
      <c r="Z558" s="113">
        <v>0</v>
      </c>
      <c r="AA558" s="113">
        <v>8</v>
      </c>
      <c r="AB558" s="113">
        <v>18</v>
      </c>
      <c r="AC558" s="113">
        <v>16</v>
      </c>
      <c r="AD558" s="113">
        <v>1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 x14ac:dyDescent="0.2">
      <c r="A559" s="111" t="s">
        <v>102</v>
      </c>
      <c r="B559" s="111">
        <v>73</v>
      </c>
      <c r="C559" s="112">
        <v>4</v>
      </c>
      <c r="D559" s="113">
        <v>1</v>
      </c>
      <c r="E559" s="113">
        <v>55</v>
      </c>
      <c r="F559" s="113">
        <v>0</v>
      </c>
      <c r="G559" s="113">
        <v>9</v>
      </c>
      <c r="H559" s="113">
        <v>1</v>
      </c>
      <c r="I559" s="113">
        <v>3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32</v>
      </c>
      <c r="R559" s="177">
        <v>43.84</v>
      </c>
      <c r="S559" s="113">
        <v>12</v>
      </c>
      <c r="T559" s="177">
        <v>16.440000000000001</v>
      </c>
      <c r="U559" s="113">
        <v>0</v>
      </c>
      <c r="V559" s="177">
        <v>0</v>
      </c>
      <c r="W559" s="177">
        <v>19.399999999999999</v>
      </c>
      <c r="X559" s="183">
        <v>24.3</v>
      </c>
      <c r="Y559" s="112">
        <v>0</v>
      </c>
      <c r="Z559" s="113">
        <v>1</v>
      </c>
      <c r="AA559" s="113">
        <v>14</v>
      </c>
      <c r="AB559" s="113">
        <v>26</v>
      </c>
      <c r="AC559" s="113">
        <v>24</v>
      </c>
      <c r="AD559" s="113">
        <v>8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 x14ac:dyDescent="0.2">
      <c r="A560" s="111" t="s">
        <v>103</v>
      </c>
      <c r="B560" s="111">
        <v>57</v>
      </c>
      <c r="C560" s="112">
        <v>2</v>
      </c>
      <c r="D560" s="113">
        <v>1</v>
      </c>
      <c r="E560" s="113">
        <v>47</v>
      </c>
      <c r="F560" s="113">
        <v>0</v>
      </c>
      <c r="G560" s="113">
        <v>1</v>
      </c>
      <c r="H560" s="113">
        <v>5</v>
      </c>
      <c r="I560" s="113">
        <v>1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20</v>
      </c>
      <c r="R560" s="177">
        <v>35.090000000000003</v>
      </c>
      <c r="S560" s="113">
        <v>6</v>
      </c>
      <c r="T560" s="177">
        <v>10.53</v>
      </c>
      <c r="U560" s="113">
        <v>0</v>
      </c>
      <c r="V560" s="177">
        <v>0</v>
      </c>
      <c r="W560" s="177">
        <v>18.5</v>
      </c>
      <c r="X560" s="183">
        <v>23.3</v>
      </c>
      <c r="Y560" s="112">
        <v>0</v>
      </c>
      <c r="Z560" s="113">
        <v>1</v>
      </c>
      <c r="AA560" s="113">
        <v>9</v>
      </c>
      <c r="AB560" s="113">
        <v>27</v>
      </c>
      <c r="AC560" s="113">
        <v>18</v>
      </c>
      <c r="AD560" s="113">
        <v>1</v>
      </c>
      <c r="AE560" s="113">
        <v>1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 x14ac:dyDescent="0.2">
      <c r="A561" s="111" t="s">
        <v>104</v>
      </c>
      <c r="B561" s="111">
        <v>88</v>
      </c>
      <c r="C561" s="112">
        <v>3</v>
      </c>
      <c r="D561" s="113">
        <v>3</v>
      </c>
      <c r="E561" s="113">
        <v>74</v>
      </c>
      <c r="F561" s="113">
        <v>1</v>
      </c>
      <c r="G561" s="113">
        <v>4</v>
      </c>
      <c r="H561" s="113">
        <v>2</v>
      </c>
      <c r="I561" s="113">
        <v>1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25</v>
      </c>
      <c r="R561" s="177">
        <v>28.41</v>
      </c>
      <c r="S561" s="113">
        <v>8</v>
      </c>
      <c r="T561" s="177">
        <v>9.0909999999999993</v>
      </c>
      <c r="U561" s="113">
        <v>0</v>
      </c>
      <c r="V561" s="177">
        <v>0</v>
      </c>
      <c r="W561" s="177">
        <v>17.600000000000001</v>
      </c>
      <c r="X561" s="183">
        <v>22.6</v>
      </c>
      <c r="Y561" s="112">
        <v>0</v>
      </c>
      <c r="Z561" s="113">
        <v>5</v>
      </c>
      <c r="AA561" s="113">
        <v>20</v>
      </c>
      <c r="AB561" s="113">
        <v>38</v>
      </c>
      <c r="AC561" s="113">
        <v>19</v>
      </c>
      <c r="AD561" s="113">
        <v>4</v>
      </c>
      <c r="AE561" s="113">
        <v>2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 x14ac:dyDescent="0.2">
      <c r="A562" s="111" t="s">
        <v>105</v>
      </c>
      <c r="B562" s="111">
        <v>93</v>
      </c>
      <c r="C562" s="112">
        <v>1</v>
      </c>
      <c r="D562" s="113">
        <v>3</v>
      </c>
      <c r="E562" s="113">
        <v>85</v>
      </c>
      <c r="F562" s="113">
        <v>0</v>
      </c>
      <c r="G562" s="113">
        <v>1</v>
      </c>
      <c r="H562" s="113">
        <v>3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33</v>
      </c>
      <c r="R562" s="177">
        <v>35.479999999999997</v>
      </c>
      <c r="S562" s="113">
        <v>9</v>
      </c>
      <c r="T562" s="177">
        <v>9.6769999999999996</v>
      </c>
      <c r="U562" s="113">
        <v>0</v>
      </c>
      <c r="V562" s="177">
        <v>0</v>
      </c>
      <c r="W562" s="177">
        <v>18.600000000000001</v>
      </c>
      <c r="X562" s="183">
        <v>23.2</v>
      </c>
      <c r="Y562" s="112">
        <v>0</v>
      </c>
      <c r="Z562" s="113">
        <v>0</v>
      </c>
      <c r="AA562" s="113">
        <v>17</v>
      </c>
      <c r="AB562" s="113">
        <v>43</v>
      </c>
      <c r="AC562" s="113">
        <v>29</v>
      </c>
      <c r="AD562" s="113">
        <v>4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 x14ac:dyDescent="0.2">
      <c r="A563" s="111" t="s">
        <v>106</v>
      </c>
      <c r="B563" s="111">
        <v>120</v>
      </c>
      <c r="C563" s="112">
        <v>0</v>
      </c>
      <c r="D563" s="113">
        <v>3</v>
      </c>
      <c r="E563" s="113">
        <v>107</v>
      </c>
      <c r="F563" s="113">
        <v>1</v>
      </c>
      <c r="G563" s="113">
        <v>5</v>
      </c>
      <c r="H563" s="113">
        <v>3</v>
      </c>
      <c r="I563" s="113">
        <v>1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25</v>
      </c>
      <c r="R563" s="177">
        <v>20.83</v>
      </c>
      <c r="S563" s="113">
        <v>5</v>
      </c>
      <c r="T563" s="177">
        <v>4.1669999999999998</v>
      </c>
      <c r="U563" s="113">
        <v>0</v>
      </c>
      <c r="V563" s="177">
        <v>0</v>
      </c>
      <c r="W563" s="177">
        <v>16.899999999999999</v>
      </c>
      <c r="X563" s="183">
        <v>22.1</v>
      </c>
      <c r="Y563" s="112">
        <v>0</v>
      </c>
      <c r="Z563" s="113">
        <v>7</v>
      </c>
      <c r="AA563" s="113">
        <v>27</v>
      </c>
      <c r="AB563" s="113">
        <v>61</v>
      </c>
      <c r="AC563" s="113">
        <v>21</v>
      </c>
      <c r="AD563" s="113">
        <v>4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 x14ac:dyDescent="0.2">
      <c r="A564" s="111" t="s">
        <v>107</v>
      </c>
      <c r="B564" s="111">
        <v>115</v>
      </c>
      <c r="C564" s="112">
        <v>4</v>
      </c>
      <c r="D564" s="113">
        <v>1</v>
      </c>
      <c r="E564" s="113">
        <v>99</v>
      </c>
      <c r="F564" s="113">
        <v>0</v>
      </c>
      <c r="G564" s="113">
        <v>5</v>
      </c>
      <c r="H564" s="113">
        <v>3</v>
      </c>
      <c r="I564" s="113">
        <v>3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39</v>
      </c>
      <c r="R564" s="177">
        <v>33.909999999999997</v>
      </c>
      <c r="S564" s="113">
        <v>12</v>
      </c>
      <c r="T564" s="177">
        <v>10.43</v>
      </c>
      <c r="U564" s="113">
        <v>0</v>
      </c>
      <c r="V564" s="177">
        <v>0</v>
      </c>
      <c r="W564" s="177">
        <v>18.5</v>
      </c>
      <c r="X564" s="183">
        <v>22.8</v>
      </c>
      <c r="Y564" s="112">
        <v>0</v>
      </c>
      <c r="Z564" s="113">
        <v>1</v>
      </c>
      <c r="AA564" s="113">
        <v>24</v>
      </c>
      <c r="AB564" s="113">
        <v>51</v>
      </c>
      <c r="AC564" s="113">
        <v>31</v>
      </c>
      <c r="AD564" s="113">
        <v>7</v>
      </c>
      <c r="AE564" s="113">
        <v>1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 x14ac:dyDescent="0.2">
      <c r="A565" s="111" t="s">
        <v>108</v>
      </c>
      <c r="B565" s="111">
        <v>106</v>
      </c>
      <c r="C565" s="112">
        <v>2</v>
      </c>
      <c r="D565" s="113">
        <v>2</v>
      </c>
      <c r="E565" s="113">
        <v>95</v>
      </c>
      <c r="F565" s="113">
        <v>1</v>
      </c>
      <c r="G565" s="113">
        <v>2</v>
      </c>
      <c r="H565" s="113">
        <v>2</v>
      </c>
      <c r="I565" s="113">
        <v>1</v>
      </c>
      <c r="J565" s="113">
        <v>0</v>
      </c>
      <c r="K565" s="113">
        <v>0</v>
      </c>
      <c r="L565" s="113">
        <v>0</v>
      </c>
      <c r="M565" s="113">
        <v>1</v>
      </c>
      <c r="N565" s="114">
        <v>0</v>
      </c>
      <c r="O565" s="114">
        <v>0</v>
      </c>
      <c r="P565" s="114">
        <v>0</v>
      </c>
      <c r="Q565" s="112">
        <v>19</v>
      </c>
      <c r="R565" s="177">
        <v>17.920000000000002</v>
      </c>
      <c r="S565" s="113">
        <v>7</v>
      </c>
      <c r="T565" s="177">
        <v>6.6040000000000001</v>
      </c>
      <c r="U565" s="113">
        <v>0</v>
      </c>
      <c r="V565" s="177">
        <v>0</v>
      </c>
      <c r="W565" s="177">
        <v>16.5</v>
      </c>
      <c r="X565" s="183">
        <v>21.6</v>
      </c>
      <c r="Y565" s="112">
        <v>0</v>
      </c>
      <c r="Z565" s="113">
        <v>2</v>
      </c>
      <c r="AA565" s="113">
        <v>38</v>
      </c>
      <c r="AB565" s="113">
        <v>47</v>
      </c>
      <c r="AC565" s="113">
        <v>14</v>
      </c>
      <c r="AD565" s="113">
        <v>5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 x14ac:dyDescent="0.2">
      <c r="A566" s="111" t="s">
        <v>109</v>
      </c>
      <c r="B566" s="111">
        <v>119</v>
      </c>
      <c r="C566" s="112">
        <v>6</v>
      </c>
      <c r="D566" s="113">
        <v>2</v>
      </c>
      <c r="E566" s="113">
        <v>98</v>
      </c>
      <c r="F566" s="113">
        <v>0</v>
      </c>
      <c r="G566" s="113">
        <v>5</v>
      </c>
      <c r="H566" s="113">
        <v>6</v>
      </c>
      <c r="I566" s="113">
        <v>2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22</v>
      </c>
      <c r="R566" s="177">
        <v>18.489999999999998</v>
      </c>
      <c r="S566" s="113">
        <v>3</v>
      </c>
      <c r="T566" s="177">
        <v>2.5209999999999999</v>
      </c>
      <c r="U566" s="113">
        <v>0</v>
      </c>
      <c r="V566" s="177">
        <v>0</v>
      </c>
      <c r="W566" s="177">
        <v>17.100000000000001</v>
      </c>
      <c r="X566" s="183">
        <v>20.9</v>
      </c>
      <c r="Y566" s="112">
        <v>0</v>
      </c>
      <c r="Z566" s="113">
        <v>3</v>
      </c>
      <c r="AA566" s="113">
        <v>29</v>
      </c>
      <c r="AB566" s="113">
        <v>65</v>
      </c>
      <c r="AC566" s="113">
        <v>20</v>
      </c>
      <c r="AD566" s="113">
        <v>1</v>
      </c>
      <c r="AE566" s="113">
        <v>1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 x14ac:dyDescent="0.2">
      <c r="A567" s="111" t="s">
        <v>110</v>
      </c>
      <c r="B567" s="111">
        <v>122</v>
      </c>
      <c r="C567" s="112">
        <v>0</v>
      </c>
      <c r="D567" s="113">
        <v>3</v>
      </c>
      <c r="E567" s="113">
        <v>111</v>
      </c>
      <c r="F567" s="113">
        <v>1</v>
      </c>
      <c r="G567" s="113">
        <v>2</v>
      </c>
      <c r="H567" s="113">
        <v>3</v>
      </c>
      <c r="I567" s="113">
        <v>2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26</v>
      </c>
      <c r="R567" s="177">
        <v>21.31</v>
      </c>
      <c r="S567" s="113">
        <v>6</v>
      </c>
      <c r="T567" s="177">
        <v>4.9180000000000001</v>
      </c>
      <c r="U567" s="113">
        <v>0</v>
      </c>
      <c r="V567" s="177">
        <v>0</v>
      </c>
      <c r="W567" s="177">
        <v>17.3</v>
      </c>
      <c r="X567" s="183">
        <v>20.7</v>
      </c>
      <c r="Y567" s="112">
        <v>0</v>
      </c>
      <c r="Z567" s="113">
        <v>1</v>
      </c>
      <c r="AA567" s="113">
        <v>31</v>
      </c>
      <c r="AB567" s="113">
        <v>64</v>
      </c>
      <c r="AC567" s="113">
        <v>21</v>
      </c>
      <c r="AD567" s="113">
        <v>4</v>
      </c>
      <c r="AE567" s="113">
        <v>1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 x14ac:dyDescent="0.2">
      <c r="A568" s="111" t="s">
        <v>111</v>
      </c>
      <c r="B568" s="111">
        <v>130</v>
      </c>
      <c r="C568" s="112">
        <v>3</v>
      </c>
      <c r="D568" s="113">
        <v>2</v>
      </c>
      <c r="E568" s="113">
        <v>121</v>
      </c>
      <c r="F568" s="113">
        <v>0</v>
      </c>
      <c r="G568" s="113">
        <v>2</v>
      </c>
      <c r="H568" s="113">
        <v>0</v>
      </c>
      <c r="I568" s="113">
        <v>1</v>
      </c>
      <c r="J568" s="113">
        <v>1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26</v>
      </c>
      <c r="R568" s="177">
        <v>20</v>
      </c>
      <c r="S568" s="113">
        <v>4</v>
      </c>
      <c r="T568" s="177">
        <v>3.077</v>
      </c>
      <c r="U568" s="113">
        <v>0</v>
      </c>
      <c r="V568" s="177">
        <v>0</v>
      </c>
      <c r="W568" s="177">
        <v>16.3</v>
      </c>
      <c r="X568" s="183">
        <v>21</v>
      </c>
      <c r="Y568" s="112">
        <v>0</v>
      </c>
      <c r="Z568" s="113">
        <v>4</v>
      </c>
      <c r="AA568" s="113">
        <v>46</v>
      </c>
      <c r="AB568" s="113">
        <v>54</v>
      </c>
      <c r="AC568" s="113">
        <v>22</v>
      </c>
      <c r="AD568" s="113">
        <v>4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 x14ac:dyDescent="0.2">
      <c r="A569" s="111" t="s">
        <v>112</v>
      </c>
      <c r="B569" s="111">
        <v>151</v>
      </c>
      <c r="C569" s="112">
        <v>0</v>
      </c>
      <c r="D569" s="113">
        <v>5</v>
      </c>
      <c r="E569" s="113">
        <v>139</v>
      </c>
      <c r="F569" s="113">
        <v>0</v>
      </c>
      <c r="G569" s="113">
        <v>6</v>
      </c>
      <c r="H569" s="113">
        <v>1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34</v>
      </c>
      <c r="R569" s="177">
        <v>22.52</v>
      </c>
      <c r="S569" s="113">
        <v>10</v>
      </c>
      <c r="T569" s="177">
        <v>6.6230000000000002</v>
      </c>
      <c r="U569" s="113">
        <v>0</v>
      </c>
      <c r="V569" s="177">
        <v>0</v>
      </c>
      <c r="W569" s="177">
        <v>17.3</v>
      </c>
      <c r="X569" s="183">
        <v>21.1</v>
      </c>
      <c r="Y569" s="112">
        <v>0</v>
      </c>
      <c r="Z569" s="113">
        <v>4</v>
      </c>
      <c r="AA569" s="113">
        <v>37</v>
      </c>
      <c r="AB569" s="113">
        <v>76</v>
      </c>
      <c r="AC569" s="113">
        <v>28</v>
      </c>
      <c r="AD569" s="113">
        <v>6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 x14ac:dyDescent="0.2">
      <c r="A570" s="111" t="s">
        <v>113</v>
      </c>
      <c r="B570" s="111">
        <v>179</v>
      </c>
      <c r="C570" s="112">
        <v>2</v>
      </c>
      <c r="D570" s="113">
        <v>2</v>
      </c>
      <c r="E570" s="113">
        <v>160</v>
      </c>
      <c r="F570" s="113">
        <v>0</v>
      </c>
      <c r="G570" s="113">
        <v>9</v>
      </c>
      <c r="H570" s="113">
        <v>2</v>
      </c>
      <c r="I570" s="113">
        <v>4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38</v>
      </c>
      <c r="R570" s="177">
        <v>21.23</v>
      </c>
      <c r="S570" s="113">
        <v>6</v>
      </c>
      <c r="T570" s="177">
        <v>3.3519999999999999</v>
      </c>
      <c r="U570" s="113">
        <v>0</v>
      </c>
      <c r="V570" s="177">
        <v>0</v>
      </c>
      <c r="W570" s="177">
        <v>16.3</v>
      </c>
      <c r="X570" s="183">
        <v>20.6</v>
      </c>
      <c r="Y570" s="112">
        <v>1</v>
      </c>
      <c r="Z570" s="113">
        <v>14</v>
      </c>
      <c r="AA570" s="113">
        <v>53</v>
      </c>
      <c r="AB570" s="113">
        <v>73</v>
      </c>
      <c r="AC570" s="113">
        <v>36</v>
      </c>
      <c r="AD570" s="113">
        <v>1</v>
      </c>
      <c r="AE570" s="113">
        <v>1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 x14ac:dyDescent="0.2">
      <c r="A571" s="111" t="s">
        <v>114</v>
      </c>
      <c r="B571" s="111">
        <v>185</v>
      </c>
      <c r="C571" s="112">
        <v>3</v>
      </c>
      <c r="D571" s="113">
        <v>5</v>
      </c>
      <c r="E571" s="113">
        <v>171</v>
      </c>
      <c r="F571" s="113">
        <v>0</v>
      </c>
      <c r="G571" s="113">
        <v>4</v>
      </c>
      <c r="H571" s="113">
        <v>2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35</v>
      </c>
      <c r="R571" s="177">
        <v>18.920000000000002</v>
      </c>
      <c r="S571" s="113">
        <v>9</v>
      </c>
      <c r="T571" s="177">
        <v>4.8650000000000002</v>
      </c>
      <c r="U571" s="113">
        <v>0</v>
      </c>
      <c r="V571" s="177">
        <v>0</v>
      </c>
      <c r="W571" s="177">
        <v>16.8</v>
      </c>
      <c r="X571" s="183">
        <v>21.2</v>
      </c>
      <c r="Y571" s="112">
        <v>0</v>
      </c>
      <c r="Z571" s="113">
        <v>7</v>
      </c>
      <c r="AA571" s="113">
        <v>63</v>
      </c>
      <c r="AB571" s="113">
        <v>80</v>
      </c>
      <c r="AC571" s="113">
        <v>29</v>
      </c>
      <c r="AD571" s="113">
        <v>6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 x14ac:dyDescent="0.2">
      <c r="A572" s="111" t="s">
        <v>115</v>
      </c>
      <c r="B572" s="111">
        <v>173</v>
      </c>
      <c r="C572" s="112">
        <v>0</v>
      </c>
      <c r="D572" s="113">
        <v>3</v>
      </c>
      <c r="E572" s="113">
        <v>160</v>
      </c>
      <c r="F572" s="113">
        <v>0</v>
      </c>
      <c r="G572" s="113">
        <v>5</v>
      </c>
      <c r="H572" s="113">
        <v>2</v>
      </c>
      <c r="I572" s="113">
        <v>3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26</v>
      </c>
      <c r="R572" s="177">
        <v>15.03</v>
      </c>
      <c r="S572" s="113">
        <v>6</v>
      </c>
      <c r="T572" s="177">
        <v>3.468</v>
      </c>
      <c r="U572" s="113">
        <v>0</v>
      </c>
      <c r="V572" s="177">
        <v>0</v>
      </c>
      <c r="W572" s="177">
        <v>16.2</v>
      </c>
      <c r="X572" s="183">
        <v>20.100000000000001</v>
      </c>
      <c r="Y572" s="112">
        <v>0</v>
      </c>
      <c r="Z572" s="113">
        <v>10</v>
      </c>
      <c r="AA572" s="113">
        <v>52</v>
      </c>
      <c r="AB572" s="113">
        <v>85</v>
      </c>
      <c r="AC572" s="113">
        <v>22</v>
      </c>
      <c r="AD572" s="113">
        <v>4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 x14ac:dyDescent="0.2">
      <c r="A573" s="111" t="s">
        <v>116</v>
      </c>
      <c r="B573" s="111">
        <v>192</v>
      </c>
      <c r="C573" s="112">
        <v>2</v>
      </c>
      <c r="D573" s="113">
        <v>5</v>
      </c>
      <c r="E573" s="113">
        <v>174</v>
      </c>
      <c r="F573" s="113">
        <v>1</v>
      </c>
      <c r="G573" s="113">
        <v>9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1</v>
      </c>
      <c r="N573" s="114">
        <v>0</v>
      </c>
      <c r="O573" s="114">
        <v>0</v>
      </c>
      <c r="P573" s="114">
        <v>0</v>
      </c>
      <c r="Q573" s="112">
        <v>37</v>
      </c>
      <c r="R573" s="177">
        <v>19.27</v>
      </c>
      <c r="S573" s="113">
        <v>1</v>
      </c>
      <c r="T573" s="177">
        <v>0.52100000000000002</v>
      </c>
      <c r="U573" s="113">
        <v>0</v>
      </c>
      <c r="V573" s="177">
        <v>0</v>
      </c>
      <c r="W573" s="177">
        <v>15.6</v>
      </c>
      <c r="X573" s="183">
        <v>20.8</v>
      </c>
      <c r="Y573" s="112">
        <v>1</v>
      </c>
      <c r="Z573" s="113">
        <v>17</v>
      </c>
      <c r="AA573" s="113">
        <v>75</v>
      </c>
      <c r="AB573" s="113">
        <v>62</v>
      </c>
      <c r="AC573" s="113">
        <v>37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 x14ac:dyDescent="0.2">
      <c r="A574" s="111" t="s">
        <v>117</v>
      </c>
      <c r="B574" s="111">
        <v>174</v>
      </c>
      <c r="C574" s="112">
        <v>2</v>
      </c>
      <c r="D574" s="113">
        <v>5</v>
      </c>
      <c r="E574" s="113">
        <v>156</v>
      </c>
      <c r="F574" s="113">
        <v>0</v>
      </c>
      <c r="G574" s="113">
        <v>6</v>
      </c>
      <c r="H574" s="113">
        <v>4</v>
      </c>
      <c r="I574" s="113">
        <v>1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39</v>
      </c>
      <c r="R574" s="177">
        <v>22.41</v>
      </c>
      <c r="S574" s="113">
        <v>3</v>
      </c>
      <c r="T574" s="177">
        <v>1.724</v>
      </c>
      <c r="U574" s="113">
        <v>0</v>
      </c>
      <c r="V574" s="177">
        <v>0</v>
      </c>
      <c r="W574" s="177">
        <v>16.899999999999999</v>
      </c>
      <c r="X574" s="183">
        <v>20.7</v>
      </c>
      <c r="Y574" s="112">
        <v>0</v>
      </c>
      <c r="Z574" s="113">
        <v>7</v>
      </c>
      <c r="AA574" s="113">
        <v>50</v>
      </c>
      <c r="AB574" s="113">
        <v>78</v>
      </c>
      <c r="AC574" s="113">
        <v>36</v>
      </c>
      <c r="AD574" s="113">
        <v>3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 x14ac:dyDescent="0.2">
      <c r="A575" s="111" t="s">
        <v>118</v>
      </c>
      <c r="B575" s="111">
        <v>201</v>
      </c>
      <c r="C575" s="112">
        <v>4</v>
      </c>
      <c r="D575" s="113">
        <v>1</v>
      </c>
      <c r="E575" s="113">
        <v>183</v>
      </c>
      <c r="F575" s="113">
        <v>0</v>
      </c>
      <c r="G575" s="113">
        <v>10</v>
      </c>
      <c r="H575" s="113">
        <v>3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42</v>
      </c>
      <c r="R575" s="177">
        <v>20.9</v>
      </c>
      <c r="S575" s="113">
        <v>8</v>
      </c>
      <c r="T575" s="177">
        <v>3.98</v>
      </c>
      <c r="U575" s="113">
        <v>0</v>
      </c>
      <c r="V575" s="177">
        <v>0</v>
      </c>
      <c r="W575" s="177">
        <v>16.600000000000001</v>
      </c>
      <c r="X575" s="183">
        <v>21.5</v>
      </c>
      <c r="Y575" s="112">
        <v>0</v>
      </c>
      <c r="Z575" s="113">
        <v>11</v>
      </c>
      <c r="AA575" s="113">
        <v>69</v>
      </c>
      <c r="AB575" s="113">
        <v>79</v>
      </c>
      <c r="AC575" s="113">
        <v>35</v>
      </c>
      <c r="AD575" s="113">
        <v>3</v>
      </c>
      <c r="AE575" s="113">
        <v>4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 x14ac:dyDescent="0.2">
      <c r="A576" s="111" t="s">
        <v>119</v>
      </c>
      <c r="B576" s="111">
        <v>193</v>
      </c>
      <c r="C576" s="112">
        <v>4</v>
      </c>
      <c r="D576" s="113">
        <v>2</v>
      </c>
      <c r="E576" s="113">
        <v>175</v>
      </c>
      <c r="F576" s="113">
        <v>0</v>
      </c>
      <c r="G576" s="113">
        <v>8</v>
      </c>
      <c r="H576" s="113">
        <v>3</v>
      </c>
      <c r="I576" s="113">
        <v>1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31</v>
      </c>
      <c r="R576" s="177">
        <v>16.059999999999999</v>
      </c>
      <c r="S576" s="113">
        <v>4</v>
      </c>
      <c r="T576" s="177">
        <v>2.073</v>
      </c>
      <c r="U576" s="113">
        <v>0</v>
      </c>
      <c r="V576" s="177">
        <v>0</v>
      </c>
      <c r="W576" s="177">
        <v>15.9</v>
      </c>
      <c r="X576" s="183">
        <v>20.399999999999999</v>
      </c>
      <c r="Y576" s="112">
        <v>1</v>
      </c>
      <c r="Z576" s="113">
        <v>12</v>
      </c>
      <c r="AA576" s="113">
        <v>61</v>
      </c>
      <c r="AB576" s="113">
        <v>88</v>
      </c>
      <c r="AC576" s="113">
        <v>29</v>
      </c>
      <c r="AD576" s="113">
        <v>2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 x14ac:dyDescent="0.2">
      <c r="A577" s="111" t="s">
        <v>120</v>
      </c>
      <c r="B577" s="111">
        <v>178</v>
      </c>
      <c r="C577" s="112">
        <v>3</v>
      </c>
      <c r="D577" s="113">
        <v>6</v>
      </c>
      <c r="E577" s="113">
        <v>156</v>
      </c>
      <c r="F577" s="113">
        <v>0</v>
      </c>
      <c r="G577" s="113">
        <v>11</v>
      </c>
      <c r="H577" s="113">
        <v>1</v>
      </c>
      <c r="I577" s="113">
        <v>1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26</v>
      </c>
      <c r="R577" s="177">
        <v>14.61</v>
      </c>
      <c r="S577" s="113">
        <v>3</v>
      </c>
      <c r="T577" s="177">
        <v>1.6850000000000001</v>
      </c>
      <c r="U577" s="113">
        <v>0</v>
      </c>
      <c r="V577" s="177">
        <v>0</v>
      </c>
      <c r="W577" s="177">
        <v>15.8</v>
      </c>
      <c r="X577" s="183">
        <v>20</v>
      </c>
      <c r="Y577" s="112">
        <v>1</v>
      </c>
      <c r="Z577" s="113">
        <v>19</v>
      </c>
      <c r="AA577" s="113">
        <v>50</v>
      </c>
      <c r="AB577" s="113">
        <v>82</v>
      </c>
      <c r="AC577" s="113">
        <v>25</v>
      </c>
      <c r="AD577" s="113">
        <v>1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 x14ac:dyDescent="0.2">
      <c r="A578" s="111" t="s">
        <v>121</v>
      </c>
      <c r="B578" s="111">
        <v>220</v>
      </c>
      <c r="C578" s="112">
        <v>3</v>
      </c>
      <c r="D578" s="113">
        <v>4</v>
      </c>
      <c r="E578" s="113">
        <v>196</v>
      </c>
      <c r="F578" s="113">
        <v>2</v>
      </c>
      <c r="G578" s="113">
        <v>11</v>
      </c>
      <c r="H578" s="113">
        <v>1</v>
      </c>
      <c r="I578" s="113">
        <v>3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37</v>
      </c>
      <c r="R578" s="177">
        <v>16.82</v>
      </c>
      <c r="S578" s="113">
        <v>9</v>
      </c>
      <c r="T578" s="177">
        <v>4.0910000000000002</v>
      </c>
      <c r="U578" s="113">
        <v>7</v>
      </c>
      <c r="V578" s="177">
        <v>3.1819999999999999</v>
      </c>
      <c r="W578" s="177">
        <v>17.8</v>
      </c>
      <c r="X578" s="183">
        <v>20.2</v>
      </c>
      <c r="Y578" s="112">
        <v>0</v>
      </c>
      <c r="Z578" s="113">
        <v>7</v>
      </c>
      <c r="AA578" s="113">
        <v>55</v>
      </c>
      <c r="AB578" s="113">
        <v>121</v>
      </c>
      <c r="AC578" s="113">
        <v>29</v>
      </c>
      <c r="AD578" s="113">
        <v>1</v>
      </c>
      <c r="AE578" s="113">
        <v>0</v>
      </c>
      <c r="AF578" s="113">
        <v>0</v>
      </c>
      <c r="AG578" s="113">
        <v>0</v>
      </c>
      <c r="AH578" s="113">
        <v>6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1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 x14ac:dyDescent="0.2">
      <c r="A579" s="111" t="s">
        <v>122</v>
      </c>
      <c r="B579" s="111">
        <v>232</v>
      </c>
      <c r="C579" s="112">
        <v>5</v>
      </c>
      <c r="D579" s="113">
        <v>2</v>
      </c>
      <c r="E579" s="113">
        <v>208</v>
      </c>
      <c r="F579" s="113">
        <v>1</v>
      </c>
      <c r="G579" s="113">
        <v>13</v>
      </c>
      <c r="H579" s="113">
        <v>2</v>
      </c>
      <c r="I579" s="113">
        <v>1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36</v>
      </c>
      <c r="R579" s="177">
        <v>15.52</v>
      </c>
      <c r="S579" s="113">
        <v>7</v>
      </c>
      <c r="T579" s="177">
        <v>3.0169999999999999</v>
      </c>
      <c r="U579" s="113">
        <v>0</v>
      </c>
      <c r="V579" s="177">
        <v>0</v>
      </c>
      <c r="W579" s="177">
        <v>16</v>
      </c>
      <c r="X579" s="183">
        <v>20.100000000000001</v>
      </c>
      <c r="Y579" s="112">
        <v>1</v>
      </c>
      <c r="Z579" s="113">
        <v>7</v>
      </c>
      <c r="AA579" s="113">
        <v>92</v>
      </c>
      <c r="AB579" s="113">
        <v>96</v>
      </c>
      <c r="AC579" s="113">
        <v>36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 x14ac:dyDescent="0.2">
      <c r="A580" s="111" t="s">
        <v>123</v>
      </c>
      <c r="B580" s="111">
        <v>190</v>
      </c>
      <c r="C580" s="112">
        <v>2</v>
      </c>
      <c r="D580" s="113">
        <v>3</v>
      </c>
      <c r="E580" s="113">
        <v>171</v>
      </c>
      <c r="F580" s="113">
        <v>4</v>
      </c>
      <c r="G580" s="113">
        <v>8</v>
      </c>
      <c r="H580" s="113">
        <v>2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10</v>
      </c>
      <c r="R580" s="177">
        <v>5.2629999999999999</v>
      </c>
      <c r="S580" s="113">
        <v>1</v>
      </c>
      <c r="T580" s="177">
        <v>0.52600000000000002</v>
      </c>
      <c r="U580" s="113">
        <v>0</v>
      </c>
      <c r="V580" s="177">
        <v>0</v>
      </c>
      <c r="W580" s="177">
        <v>14.6</v>
      </c>
      <c r="X580" s="183">
        <v>18.100000000000001</v>
      </c>
      <c r="Y580" s="112">
        <v>0</v>
      </c>
      <c r="Z580" s="113">
        <v>21</v>
      </c>
      <c r="AA580" s="113">
        <v>83</v>
      </c>
      <c r="AB580" s="113">
        <v>76</v>
      </c>
      <c r="AC580" s="113">
        <v>9</v>
      </c>
      <c r="AD580" s="113">
        <v>1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 x14ac:dyDescent="0.2">
      <c r="A581" s="111" t="s">
        <v>124</v>
      </c>
      <c r="B581" s="111">
        <v>182</v>
      </c>
      <c r="C581" s="112">
        <v>2</v>
      </c>
      <c r="D581" s="113">
        <v>3</v>
      </c>
      <c r="E581" s="113">
        <v>169</v>
      </c>
      <c r="F581" s="113">
        <v>0</v>
      </c>
      <c r="G581" s="113">
        <v>4</v>
      </c>
      <c r="H581" s="113">
        <v>2</v>
      </c>
      <c r="I581" s="113">
        <v>2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6</v>
      </c>
      <c r="R581" s="177">
        <v>3.2970000000000002</v>
      </c>
      <c r="S581" s="113">
        <v>1</v>
      </c>
      <c r="T581" s="177">
        <v>0.54900000000000004</v>
      </c>
      <c r="U581" s="113">
        <v>0</v>
      </c>
      <c r="V581" s="177">
        <v>0</v>
      </c>
      <c r="W581" s="177">
        <v>15.1</v>
      </c>
      <c r="X581" s="183">
        <v>17.600000000000001</v>
      </c>
      <c r="Y581" s="112">
        <v>0</v>
      </c>
      <c r="Z581" s="113">
        <v>8</v>
      </c>
      <c r="AA581" s="113">
        <v>75</v>
      </c>
      <c r="AB581" s="113">
        <v>93</v>
      </c>
      <c r="AC581" s="113">
        <v>5</v>
      </c>
      <c r="AD581" s="113">
        <v>1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 x14ac:dyDescent="0.2">
      <c r="A582" s="111" t="s">
        <v>125</v>
      </c>
      <c r="B582" s="111">
        <v>165</v>
      </c>
      <c r="C582" s="112">
        <v>2</v>
      </c>
      <c r="D582" s="113">
        <v>6</v>
      </c>
      <c r="E582" s="113">
        <v>147</v>
      </c>
      <c r="F582" s="113">
        <v>1</v>
      </c>
      <c r="G582" s="113">
        <v>8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1</v>
      </c>
      <c r="N582" s="114">
        <v>0</v>
      </c>
      <c r="O582" s="114">
        <v>0</v>
      </c>
      <c r="P582" s="114">
        <v>0</v>
      </c>
      <c r="Q582" s="112">
        <v>17</v>
      </c>
      <c r="R582" s="177">
        <v>10.3</v>
      </c>
      <c r="S582" s="113">
        <v>3</v>
      </c>
      <c r="T582" s="177">
        <v>1.8180000000000001</v>
      </c>
      <c r="U582" s="113">
        <v>0</v>
      </c>
      <c r="V582" s="177">
        <v>0</v>
      </c>
      <c r="W582" s="177">
        <v>15.2</v>
      </c>
      <c r="X582" s="183">
        <v>18.600000000000001</v>
      </c>
      <c r="Y582" s="112">
        <v>0</v>
      </c>
      <c r="Z582" s="113">
        <v>6</v>
      </c>
      <c r="AA582" s="113">
        <v>76</v>
      </c>
      <c r="AB582" s="113">
        <v>66</v>
      </c>
      <c r="AC582" s="113">
        <v>15</v>
      </c>
      <c r="AD582" s="113">
        <v>2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 x14ac:dyDescent="0.2">
      <c r="A583" s="111" t="s">
        <v>126</v>
      </c>
      <c r="B583" s="111">
        <v>211</v>
      </c>
      <c r="C583" s="112">
        <v>1</v>
      </c>
      <c r="D583" s="113">
        <v>2</v>
      </c>
      <c r="E583" s="113">
        <v>196</v>
      </c>
      <c r="F583" s="113">
        <v>0</v>
      </c>
      <c r="G583" s="113">
        <v>5</v>
      </c>
      <c r="H583" s="113">
        <v>4</v>
      </c>
      <c r="I583" s="113">
        <v>2</v>
      </c>
      <c r="J583" s="113">
        <v>0</v>
      </c>
      <c r="K583" s="113">
        <v>0</v>
      </c>
      <c r="L583" s="113">
        <v>1</v>
      </c>
      <c r="M583" s="113">
        <v>0</v>
      </c>
      <c r="N583" s="114">
        <v>0</v>
      </c>
      <c r="O583" s="114">
        <v>0</v>
      </c>
      <c r="P583" s="114">
        <v>0</v>
      </c>
      <c r="Q583" s="112">
        <v>32</v>
      </c>
      <c r="R583" s="177">
        <v>15.17</v>
      </c>
      <c r="S583" s="113">
        <v>5</v>
      </c>
      <c r="T583" s="177">
        <v>2.37</v>
      </c>
      <c r="U583" s="113">
        <v>0</v>
      </c>
      <c r="V583" s="177">
        <v>0</v>
      </c>
      <c r="W583" s="177">
        <v>15.6</v>
      </c>
      <c r="X583" s="183">
        <v>20.100000000000001</v>
      </c>
      <c r="Y583" s="112">
        <v>0</v>
      </c>
      <c r="Z583" s="113">
        <v>23</v>
      </c>
      <c r="AA583" s="113">
        <v>72</v>
      </c>
      <c r="AB583" s="113">
        <v>84</v>
      </c>
      <c r="AC583" s="113">
        <v>28</v>
      </c>
      <c r="AD583" s="113">
        <v>4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 x14ac:dyDescent="0.2">
      <c r="A584" s="111" t="s">
        <v>127</v>
      </c>
      <c r="B584" s="111">
        <v>201</v>
      </c>
      <c r="C584" s="112">
        <v>0</v>
      </c>
      <c r="D584" s="113">
        <v>4</v>
      </c>
      <c r="E584" s="113">
        <v>189</v>
      </c>
      <c r="F584" s="113">
        <v>0</v>
      </c>
      <c r="G584" s="113">
        <v>4</v>
      </c>
      <c r="H584" s="113">
        <v>4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26</v>
      </c>
      <c r="R584" s="177">
        <v>12.94</v>
      </c>
      <c r="S584" s="113">
        <v>3</v>
      </c>
      <c r="T584" s="177">
        <v>1.4930000000000001</v>
      </c>
      <c r="U584" s="113">
        <v>0</v>
      </c>
      <c r="V584" s="177">
        <v>0</v>
      </c>
      <c r="W584" s="177">
        <v>15.8</v>
      </c>
      <c r="X584" s="183">
        <v>19.8</v>
      </c>
      <c r="Y584" s="112">
        <v>0</v>
      </c>
      <c r="Z584" s="113">
        <v>7</v>
      </c>
      <c r="AA584" s="113">
        <v>79</v>
      </c>
      <c r="AB584" s="113">
        <v>89</v>
      </c>
      <c r="AC584" s="113">
        <v>26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 x14ac:dyDescent="0.2">
      <c r="A585" s="111" t="s">
        <v>128</v>
      </c>
      <c r="B585" s="111">
        <v>224</v>
      </c>
      <c r="C585" s="112">
        <v>1</v>
      </c>
      <c r="D585" s="113">
        <v>5</v>
      </c>
      <c r="E585" s="113">
        <v>207</v>
      </c>
      <c r="F585" s="113">
        <v>1</v>
      </c>
      <c r="G585" s="113">
        <v>3</v>
      </c>
      <c r="H585" s="113">
        <v>5</v>
      </c>
      <c r="I585" s="113">
        <v>1</v>
      </c>
      <c r="J585" s="113">
        <v>1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41</v>
      </c>
      <c r="R585" s="177">
        <v>18.3</v>
      </c>
      <c r="S585" s="113">
        <v>8</v>
      </c>
      <c r="T585" s="177">
        <v>3.5710000000000002</v>
      </c>
      <c r="U585" s="113">
        <v>3</v>
      </c>
      <c r="V585" s="177">
        <v>1.339</v>
      </c>
      <c r="W585" s="177">
        <v>15.9</v>
      </c>
      <c r="X585" s="183">
        <v>20.3</v>
      </c>
      <c r="Y585" s="112">
        <v>1</v>
      </c>
      <c r="Z585" s="113">
        <v>19</v>
      </c>
      <c r="AA585" s="113">
        <v>94</v>
      </c>
      <c r="AB585" s="113">
        <v>69</v>
      </c>
      <c r="AC585" s="113">
        <v>33</v>
      </c>
      <c r="AD585" s="113">
        <v>4</v>
      </c>
      <c r="AE585" s="113">
        <v>1</v>
      </c>
      <c r="AF585" s="113">
        <v>0</v>
      </c>
      <c r="AG585" s="113">
        <v>0</v>
      </c>
      <c r="AH585" s="113">
        <v>0</v>
      </c>
      <c r="AI585" s="113">
        <v>3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 x14ac:dyDescent="0.2">
      <c r="A586" s="111" t="s">
        <v>129</v>
      </c>
      <c r="B586" s="111">
        <v>231</v>
      </c>
      <c r="C586" s="112">
        <v>1</v>
      </c>
      <c r="D586" s="113">
        <v>5</v>
      </c>
      <c r="E586" s="113">
        <v>205</v>
      </c>
      <c r="F586" s="113">
        <v>3</v>
      </c>
      <c r="G586" s="113">
        <v>10</v>
      </c>
      <c r="H586" s="113">
        <v>6</v>
      </c>
      <c r="I586" s="113">
        <v>1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44</v>
      </c>
      <c r="R586" s="177">
        <v>19.05</v>
      </c>
      <c r="S586" s="113">
        <v>14</v>
      </c>
      <c r="T586" s="177">
        <v>6.0609999999999999</v>
      </c>
      <c r="U586" s="113">
        <v>3</v>
      </c>
      <c r="V586" s="177">
        <v>1.2989999999999999</v>
      </c>
      <c r="W586" s="177">
        <v>16.600000000000001</v>
      </c>
      <c r="X586" s="183">
        <v>21</v>
      </c>
      <c r="Y586" s="112">
        <v>0</v>
      </c>
      <c r="Z586" s="113">
        <v>12</v>
      </c>
      <c r="AA586" s="113">
        <v>85</v>
      </c>
      <c r="AB586" s="113">
        <v>90</v>
      </c>
      <c r="AC586" s="113">
        <v>34</v>
      </c>
      <c r="AD586" s="113">
        <v>2</v>
      </c>
      <c r="AE586" s="113">
        <v>5</v>
      </c>
      <c r="AF586" s="113">
        <v>0</v>
      </c>
      <c r="AG586" s="113">
        <v>0</v>
      </c>
      <c r="AH586" s="113">
        <v>3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 x14ac:dyDescent="0.2">
      <c r="A587" s="111" t="s">
        <v>130</v>
      </c>
      <c r="B587" s="111">
        <v>186</v>
      </c>
      <c r="C587" s="112">
        <v>1</v>
      </c>
      <c r="D587" s="113">
        <v>1</v>
      </c>
      <c r="E587" s="113">
        <v>167</v>
      </c>
      <c r="F587" s="113">
        <v>1</v>
      </c>
      <c r="G587" s="113">
        <v>5</v>
      </c>
      <c r="H587" s="113">
        <v>5</v>
      </c>
      <c r="I587" s="113">
        <v>3</v>
      </c>
      <c r="J587" s="113">
        <v>0</v>
      </c>
      <c r="K587" s="113">
        <v>1</v>
      </c>
      <c r="L587" s="113">
        <v>0</v>
      </c>
      <c r="M587" s="113">
        <v>2</v>
      </c>
      <c r="N587" s="114">
        <v>0</v>
      </c>
      <c r="O587" s="114">
        <v>0</v>
      </c>
      <c r="P587" s="114">
        <v>0</v>
      </c>
      <c r="Q587" s="112">
        <v>24</v>
      </c>
      <c r="R587" s="177">
        <v>12.9</v>
      </c>
      <c r="S587" s="113">
        <v>4</v>
      </c>
      <c r="T587" s="177">
        <v>2.1509999999999998</v>
      </c>
      <c r="U587" s="113">
        <v>0</v>
      </c>
      <c r="V587" s="177">
        <v>0</v>
      </c>
      <c r="W587" s="177">
        <v>15.4</v>
      </c>
      <c r="X587" s="183">
        <v>19.7</v>
      </c>
      <c r="Y587" s="112">
        <v>2</v>
      </c>
      <c r="Z587" s="113">
        <v>14</v>
      </c>
      <c r="AA587" s="113">
        <v>65</v>
      </c>
      <c r="AB587" s="113">
        <v>81</v>
      </c>
      <c r="AC587" s="113">
        <v>22</v>
      </c>
      <c r="AD587" s="113">
        <v>2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 x14ac:dyDescent="0.2">
      <c r="A588" s="111" t="s">
        <v>131</v>
      </c>
      <c r="B588" s="111">
        <v>206</v>
      </c>
      <c r="C588" s="112">
        <v>0</v>
      </c>
      <c r="D588" s="113">
        <v>2</v>
      </c>
      <c r="E588" s="113">
        <v>188</v>
      </c>
      <c r="F588" s="113">
        <v>3</v>
      </c>
      <c r="G588" s="113">
        <v>3</v>
      </c>
      <c r="H588" s="113">
        <v>5</v>
      </c>
      <c r="I588" s="113">
        <v>4</v>
      </c>
      <c r="J588" s="113">
        <v>1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18</v>
      </c>
      <c r="R588" s="177">
        <v>8.7379999999999995</v>
      </c>
      <c r="S588" s="113">
        <v>5</v>
      </c>
      <c r="T588" s="177">
        <v>2.427</v>
      </c>
      <c r="U588" s="113">
        <v>0</v>
      </c>
      <c r="V588" s="177">
        <v>0</v>
      </c>
      <c r="W588" s="177">
        <v>16</v>
      </c>
      <c r="X588" s="183">
        <v>19.100000000000001</v>
      </c>
      <c r="Y588" s="112">
        <v>0</v>
      </c>
      <c r="Z588" s="113">
        <v>9</v>
      </c>
      <c r="AA588" s="113">
        <v>63</v>
      </c>
      <c r="AB588" s="113">
        <v>116</v>
      </c>
      <c r="AC588" s="113">
        <v>15</v>
      </c>
      <c r="AD588" s="113">
        <v>3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 x14ac:dyDescent="0.2">
      <c r="A589" s="111" t="s">
        <v>132</v>
      </c>
      <c r="B589" s="111">
        <v>183</v>
      </c>
      <c r="C589" s="112">
        <v>1</v>
      </c>
      <c r="D589" s="113">
        <v>6</v>
      </c>
      <c r="E589" s="113">
        <v>170</v>
      </c>
      <c r="F589" s="113">
        <v>2</v>
      </c>
      <c r="G589" s="113">
        <v>2</v>
      </c>
      <c r="H589" s="113">
        <v>1</v>
      </c>
      <c r="I589" s="113">
        <v>1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26</v>
      </c>
      <c r="R589" s="177">
        <v>14.21</v>
      </c>
      <c r="S589" s="113">
        <v>9</v>
      </c>
      <c r="T589" s="177">
        <v>4.9180000000000001</v>
      </c>
      <c r="U589" s="113">
        <v>0</v>
      </c>
      <c r="V589" s="177">
        <v>0</v>
      </c>
      <c r="W589" s="177">
        <v>16.2</v>
      </c>
      <c r="X589" s="183">
        <v>20</v>
      </c>
      <c r="Y589" s="112">
        <v>0</v>
      </c>
      <c r="Z589" s="113">
        <v>10</v>
      </c>
      <c r="AA589" s="113">
        <v>74</v>
      </c>
      <c r="AB589" s="113">
        <v>73</v>
      </c>
      <c r="AC589" s="113">
        <v>17</v>
      </c>
      <c r="AD589" s="113">
        <v>8</v>
      </c>
      <c r="AE589" s="113">
        <v>1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 x14ac:dyDescent="0.2">
      <c r="A590" s="111" t="s">
        <v>133</v>
      </c>
      <c r="B590" s="111">
        <v>167</v>
      </c>
      <c r="C590" s="112">
        <v>1</v>
      </c>
      <c r="D590" s="113">
        <v>4</v>
      </c>
      <c r="E590" s="113">
        <v>151</v>
      </c>
      <c r="F590" s="113">
        <v>2</v>
      </c>
      <c r="G590" s="113">
        <v>5</v>
      </c>
      <c r="H590" s="113">
        <v>2</v>
      </c>
      <c r="I590" s="113">
        <v>1</v>
      </c>
      <c r="J590" s="113">
        <v>0</v>
      </c>
      <c r="K590" s="113">
        <v>0</v>
      </c>
      <c r="L590" s="113">
        <v>0</v>
      </c>
      <c r="M590" s="113">
        <v>1</v>
      </c>
      <c r="N590" s="114">
        <v>0</v>
      </c>
      <c r="O590" s="114">
        <v>0</v>
      </c>
      <c r="P590" s="114">
        <v>0</v>
      </c>
      <c r="Q590" s="112">
        <v>20</v>
      </c>
      <c r="R590" s="177">
        <v>11.98</v>
      </c>
      <c r="S590" s="113">
        <v>5</v>
      </c>
      <c r="T590" s="177">
        <v>2.9940000000000002</v>
      </c>
      <c r="U590" s="113">
        <v>0</v>
      </c>
      <c r="V590" s="177">
        <v>0</v>
      </c>
      <c r="W590" s="177">
        <v>16.2</v>
      </c>
      <c r="X590" s="183">
        <v>19.5</v>
      </c>
      <c r="Y590" s="112">
        <v>0</v>
      </c>
      <c r="Z590" s="113">
        <v>5</v>
      </c>
      <c r="AA590" s="113">
        <v>60</v>
      </c>
      <c r="AB590" s="113">
        <v>82</v>
      </c>
      <c r="AC590" s="113">
        <v>17</v>
      </c>
      <c r="AD590" s="113">
        <v>3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 x14ac:dyDescent="0.2">
      <c r="A591" s="111" t="s">
        <v>134</v>
      </c>
      <c r="B591" s="111">
        <v>185</v>
      </c>
      <c r="C591" s="112">
        <v>2</v>
      </c>
      <c r="D591" s="113">
        <v>4</v>
      </c>
      <c r="E591" s="113">
        <v>166</v>
      </c>
      <c r="F591" s="113">
        <v>0</v>
      </c>
      <c r="G591" s="113">
        <v>7</v>
      </c>
      <c r="H591" s="113">
        <v>4</v>
      </c>
      <c r="I591" s="113">
        <v>2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31</v>
      </c>
      <c r="R591" s="177">
        <v>16.760000000000002</v>
      </c>
      <c r="S591" s="113">
        <v>7</v>
      </c>
      <c r="T591" s="177">
        <v>3.7839999999999998</v>
      </c>
      <c r="U591" s="113">
        <v>0</v>
      </c>
      <c r="V591" s="177">
        <v>0</v>
      </c>
      <c r="W591" s="177">
        <v>17.2</v>
      </c>
      <c r="X591" s="183">
        <v>20.5</v>
      </c>
      <c r="Y591" s="112">
        <v>1</v>
      </c>
      <c r="Z591" s="113">
        <v>2</v>
      </c>
      <c r="AA591" s="113">
        <v>38</v>
      </c>
      <c r="AB591" s="113">
        <v>113</v>
      </c>
      <c r="AC591" s="113">
        <v>25</v>
      </c>
      <c r="AD591" s="113">
        <v>4</v>
      </c>
      <c r="AE591" s="113">
        <v>2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 x14ac:dyDescent="0.2">
      <c r="A592" s="111" t="s">
        <v>135</v>
      </c>
      <c r="B592" s="111">
        <v>203</v>
      </c>
      <c r="C592" s="112">
        <v>1</v>
      </c>
      <c r="D592" s="113">
        <v>1</v>
      </c>
      <c r="E592" s="113">
        <v>186</v>
      </c>
      <c r="F592" s="113">
        <v>1</v>
      </c>
      <c r="G592" s="113">
        <v>7</v>
      </c>
      <c r="H592" s="113">
        <v>3</v>
      </c>
      <c r="I592" s="113">
        <v>2</v>
      </c>
      <c r="J592" s="113">
        <v>0</v>
      </c>
      <c r="K592" s="113">
        <v>1</v>
      </c>
      <c r="L592" s="113">
        <v>1</v>
      </c>
      <c r="M592" s="113">
        <v>0</v>
      </c>
      <c r="N592" s="114">
        <v>0</v>
      </c>
      <c r="O592" s="114">
        <v>0</v>
      </c>
      <c r="P592" s="114">
        <v>0</v>
      </c>
      <c r="Q592" s="112">
        <v>26</v>
      </c>
      <c r="R592" s="177">
        <v>12.81</v>
      </c>
      <c r="S592" s="113">
        <v>4</v>
      </c>
      <c r="T592" s="177">
        <v>1.97</v>
      </c>
      <c r="U592" s="113">
        <v>0</v>
      </c>
      <c r="V592" s="177">
        <v>0</v>
      </c>
      <c r="W592" s="177">
        <v>15.7</v>
      </c>
      <c r="X592" s="183">
        <v>19.600000000000001</v>
      </c>
      <c r="Y592" s="112">
        <v>0</v>
      </c>
      <c r="Z592" s="113">
        <v>13</v>
      </c>
      <c r="AA592" s="113">
        <v>71</v>
      </c>
      <c r="AB592" s="113">
        <v>93</v>
      </c>
      <c r="AC592" s="113">
        <v>25</v>
      </c>
      <c r="AD592" s="113">
        <v>1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 x14ac:dyDescent="0.2">
      <c r="A593" s="111" t="s">
        <v>136</v>
      </c>
      <c r="B593" s="111">
        <v>185</v>
      </c>
      <c r="C593" s="112">
        <v>0</v>
      </c>
      <c r="D593" s="113">
        <v>4</v>
      </c>
      <c r="E593" s="113">
        <v>177</v>
      </c>
      <c r="F593" s="113">
        <v>1</v>
      </c>
      <c r="G593" s="113">
        <v>2</v>
      </c>
      <c r="H593" s="113">
        <v>0</v>
      </c>
      <c r="I593" s="113">
        <v>0</v>
      </c>
      <c r="J593" s="113">
        <v>0</v>
      </c>
      <c r="K593" s="113">
        <v>1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11</v>
      </c>
      <c r="R593" s="177">
        <v>5.9459999999999997</v>
      </c>
      <c r="S593" s="113">
        <v>2</v>
      </c>
      <c r="T593" s="177">
        <v>1.081</v>
      </c>
      <c r="U593" s="113">
        <v>0</v>
      </c>
      <c r="V593" s="177">
        <v>0</v>
      </c>
      <c r="W593" s="177">
        <v>15.4</v>
      </c>
      <c r="X593" s="183">
        <v>19.399999999999999</v>
      </c>
      <c r="Y593" s="112">
        <v>3</v>
      </c>
      <c r="Z593" s="113">
        <v>15</v>
      </c>
      <c r="AA593" s="113">
        <v>63</v>
      </c>
      <c r="AB593" s="113">
        <v>93</v>
      </c>
      <c r="AC593" s="113">
        <v>10</v>
      </c>
      <c r="AD593" s="113">
        <v>1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 x14ac:dyDescent="0.2">
      <c r="A594" s="111" t="s">
        <v>137</v>
      </c>
      <c r="B594" s="111">
        <v>198</v>
      </c>
      <c r="C594" s="112">
        <v>1</v>
      </c>
      <c r="D594" s="113">
        <v>4</v>
      </c>
      <c r="E594" s="113">
        <v>177</v>
      </c>
      <c r="F594" s="113">
        <v>0</v>
      </c>
      <c r="G594" s="113">
        <v>7</v>
      </c>
      <c r="H594" s="113">
        <v>4</v>
      </c>
      <c r="I594" s="113">
        <v>4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1</v>
      </c>
      <c r="P594" s="114">
        <v>0</v>
      </c>
      <c r="Q594" s="112">
        <v>14</v>
      </c>
      <c r="R594" s="177">
        <v>7.0709999999999997</v>
      </c>
      <c r="S594" s="113">
        <v>4</v>
      </c>
      <c r="T594" s="177">
        <v>2.02</v>
      </c>
      <c r="U594" s="113">
        <v>0</v>
      </c>
      <c r="V594" s="177">
        <v>0</v>
      </c>
      <c r="W594" s="177">
        <v>15.3</v>
      </c>
      <c r="X594" s="183">
        <v>18.899999999999999</v>
      </c>
      <c r="Y594" s="112">
        <v>1</v>
      </c>
      <c r="Z594" s="113">
        <v>15</v>
      </c>
      <c r="AA594" s="113">
        <v>74</v>
      </c>
      <c r="AB594" s="113">
        <v>94</v>
      </c>
      <c r="AC594" s="113">
        <v>11</v>
      </c>
      <c r="AD594" s="113">
        <v>3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 x14ac:dyDescent="0.2">
      <c r="A595" s="111" t="s">
        <v>138</v>
      </c>
      <c r="B595" s="111">
        <v>177</v>
      </c>
      <c r="C595" s="112">
        <v>1</v>
      </c>
      <c r="D595" s="113">
        <v>8</v>
      </c>
      <c r="E595" s="113">
        <v>150</v>
      </c>
      <c r="F595" s="113">
        <v>2</v>
      </c>
      <c r="G595" s="113">
        <v>7</v>
      </c>
      <c r="H595" s="113">
        <v>3</v>
      </c>
      <c r="I595" s="113">
        <v>5</v>
      </c>
      <c r="J595" s="113">
        <v>0</v>
      </c>
      <c r="K595" s="113">
        <v>0</v>
      </c>
      <c r="L595" s="113">
        <v>1</v>
      </c>
      <c r="M595" s="113">
        <v>0</v>
      </c>
      <c r="N595" s="114">
        <v>0</v>
      </c>
      <c r="O595" s="114">
        <v>0</v>
      </c>
      <c r="P595" s="114">
        <v>0</v>
      </c>
      <c r="Q595" s="112">
        <v>23</v>
      </c>
      <c r="R595" s="177">
        <v>12.99</v>
      </c>
      <c r="S595" s="113">
        <v>6</v>
      </c>
      <c r="T595" s="177">
        <v>3.39</v>
      </c>
      <c r="U595" s="113">
        <v>0</v>
      </c>
      <c r="V595" s="177">
        <v>0</v>
      </c>
      <c r="W595" s="177">
        <v>15.8</v>
      </c>
      <c r="X595" s="183">
        <v>19.5</v>
      </c>
      <c r="Y595" s="112">
        <v>1</v>
      </c>
      <c r="Z595" s="113">
        <v>8</v>
      </c>
      <c r="AA595" s="113">
        <v>71</v>
      </c>
      <c r="AB595" s="113">
        <v>74</v>
      </c>
      <c r="AC595" s="113">
        <v>18</v>
      </c>
      <c r="AD595" s="113">
        <v>2</v>
      </c>
      <c r="AE595" s="113">
        <v>3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 x14ac:dyDescent="0.2">
      <c r="A596" s="111" t="s">
        <v>139</v>
      </c>
      <c r="B596" s="111">
        <v>231</v>
      </c>
      <c r="C596" s="112">
        <v>0</v>
      </c>
      <c r="D596" s="113">
        <v>3</v>
      </c>
      <c r="E596" s="113">
        <v>216</v>
      </c>
      <c r="F596" s="113">
        <v>2</v>
      </c>
      <c r="G596" s="113">
        <v>5</v>
      </c>
      <c r="H596" s="113">
        <v>4</v>
      </c>
      <c r="I596" s="113">
        <v>1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13</v>
      </c>
      <c r="R596" s="177">
        <v>5.6280000000000001</v>
      </c>
      <c r="S596" s="113">
        <v>4</v>
      </c>
      <c r="T596" s="177">
        <v>1.732</v>
      </c>
      <c r="U596" s="113">
        <v>0</v>
      </c>
      <c r="V596" s="177">
        <v>0</v>
      </c>
      <c r="W596" s="177">
        <v>14.5</v>
      </c>
      <c r="X596" s="183">
        <v>18.2</v>
      </c>
      <c r="Y596" s="112">
        <v>3</v>
      </c>
      <c r="Z596" s="113">
        <v>18</v>
      </c>
      <c r="AA596" s="113">
        <v>105</v>
      </c>
      <c r="AB596" s="113">
        <v>92</v>
      </c>
      <c r="AC596" s="113">
        <v>12</v>
      </c>
      <c r="AD596" s="113">
        <v>1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 x14ac:dyDescent="0.2">
      <c r="A597" s="111" t="s">
        <v>140</v>
      </c>
      <c r="B597" s="111">
        <v>216</v>
      </c>
      <c r="C597" s="112">
        <v>4</v>
      </c>
      <c r="D597" s="113">
        <v>5</v>
      </c>
      <c r="E597" s="113">
        <v>200</v>
      </c>
      <c r="F597" s="113">
        <v>3</v>
      </c>
      <c r="G597" s="113">
        <v>1</v>
      </c>
      <c r="H597" s="113">
        <v>2</v>
      </c>
      <c r="I597" s="113">
        <v>1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31</v>
      </c>
      <c r="R597" s="177">
        <v>14.35</v>
      </c>
      <c r="S597" s="113">
        <v>12</v>
      </c>
      <c r="T597" s="177">
        <v>5.556</v>
      </c>
      <c r="U597" s="113">
        <v>4</v>
      </c>
      <c r="V597" s="177">
        <v>1.8520000000000001</v>
      </c>
      <c r="W597" s="177">
        <v>15.8</v>
      </c>
      <c r="X597" s="183">
        <v>19.600000000000001</v>
      </c>
      <c r="Y597" s="112">
        <v>2</v>
      </c>
      <c r="Z597" s="113">
        <v>19</v>
      </c>
      <c r="AA597" s="113">
        <v>103</v>
      </c>
      <c r="AB597" s="113">
        <v>61</v>
      </c>
      <c r="AC597" s="113">
        <v>22</v>
      </c>
      <c r="AD597" s="113">
        <v>2</v>
      </c>
      <c r="AE597" s="113">
        <v>3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4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 x14ac:dyDescent="0.2">
      <c r="A598" s="111" t="s">
        <v>141</v>
      </c>
      <c r="B598" s="111">
        <v>179</v>
      </c>
      <c r="C598" s="112">
        <v>2</v>
      </c>
      <c r="D598" s="113">
        <v>6</v>
      </c>
      <c r="E598" s="113">
        <v>167</v>
      </c>
      <c r="F598" s="113">
        <v>0</v>
      </c>
      <c r="G598" s="113">
        <v>2</v>
      </c>
      <c r="H598" s="113">
        <v>1</v>
      </c>
      <c r="I598" s="113">
        <v>1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14</v>
      </c>
      <c r="R598" s="177">
        <v>7.8209999999999997</v>
      </c>
      <c r="S598" s="113">
        <v>2</v>
      </c>
      <c r="T598" s="177">
        <v>1.117</v>
      </c>
      <c r="U598" s="113">
        <v>0</v>
      </c>
      <c r="V598" s="177">
        <v>0</v>
      </c>
      <c r="W598" s="177">
        <v>15.4</v>
      </c>
      <c r="X598" s="183">
        <v>18.899999999999999</v>
      </c>
      <c r="Y598" s="112">
        <v>0</v>
      </c>
      <c r="Z598" s="113">
        <v>14</v>
      </c>
      <c r="AA598" s="113">
        <v>73</v>
      </c>
      <c r="AB598" s="113">
        <v>78</v>
      </c>
      <c r="AC598" s="113">
        <v>13</v>
      </c>
      <c r="AD598" s="113">
        <v>1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 x14ac:dyDescent="0.2">
      <c r="A599" s="111" t="s">
        <v>142</v>
      </c>
      <c r="B599" s="111">
        <v>171</v>
      </c>
      <c r="C599" s="112">
        <v>0</v>
      </c>
      <c r="D599" s="113">
        <v>8</v>
      </c>
      <c r="E599" s="113">
        <v>155</v>
      </c>
      <c r="F599" s="113">
        <v>1</v>
      </c>
      <c r="G599" s="113">
        <v>4</v>
      </c>
      <c r="H599" s="113">
        <v>2</v>
      </c>
      <c r="I599" s="113">
        <v>1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23</v>
      </c>
      <c r="R599" s="177">
        <v>13.45</v>
      </c>
      <c r="S599" s="113">
        <v>2</v>
      </c>
      <c r="T599" s="177">
        <v>1.17</v>
      </c>
      <c r="U599" s="113">
        <v>0</v>
      </c>
      <c r="V599" s="177">
        <v>0</v>
      </c>
      <c r="W599" s="177">
        <v>16.100000000000001</v>
      </c>
      <c r="X599" s="183">
        <v>19.399999999999999</v>
      </c>
      <c r="Y599" s="112">
        <v>1</v>
      </c>
      <c r="Z599" s="113">
        <v>8</v>
      </c>
      <c r="AA599" s="113">
        <v>59</v>
      </c>
      <c r="AB599" s="113">
        <v>80</v>
      </c>
      <c r="AC599" s="113">
        <v>22</v>
      </c>
      <c r="AD599" s="113">
        <v>1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 x14ac:dyDescent="0.2">
      <c r="A600" s="111" t="s">
        <v>143</v>
      </c>
      <c r="B600" s="111">
        <v>156</v>
      </c>
      <c r="C600" s="112">
        <v>1</v>
      </c>
      <c r="D600" s="113">
        <v>8</v>
      </c>
      <c r="E600" s="113">
        <v>141</v>
      </c>
      <c r="F600" s="113">
        <v>1</v>
      </c>
      <c r="G600" s="113">
        <v>2</v>
      </c>
      <c r="H600" s="113">
        <v>3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11</v>
      </c>
      <c r="R600" s="177">
        <v>7.0510000000000002</v>
      </c>
      <c r="S600" s="113">
        <v>1</v>
      </c>
      <c r="T600" s="177">
        <v>0.64100000000000001</v>
      </c>
      <c r="U600" s="113">
        <v>0</v>
      </c>
      <c r="V600" s="177">
        <v>0</v>
      </c>
      <c r="W600" s="177">
        <v>15.3</v>
      </c>
      <c r="X600" s="183">
        <v>18.8</v>
      </c>
      <c r="Y600" s="112">
        <v>1</v>
      </c>
      <c r="Z600" s="113">
        <v>6</v>
      </c>
      <c r="AA600" s="113">
        <v>67</v>
      </c>
      <c r="AB600" s="113">
        <v>71</v>
      </c>
      <c r="AC600" s="113">
        <v>11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 x14ac:dyDescent="0.2">
      <c r="A601" s="111" t="s">
        <v>144</v>
      </c>
      <c r="B601" s="111">
        <v>172</v>
      </c>
      <c r="C601" s="112">
        <v>2</v>
      </c>
      <c r="D601" s="113">
        <v>4</v>
      </c>
      <c r="E601" s="113">
        <v>152</v>
      </c>
      <c r="F601" s="113">
        <v>0</v>
      </c>
      <c r="G601" s="113">
        <v>6</v>
      </c>
      <c r="H601" s="113">
        <v>5</v>
      </c>
      <c r="I601" s="113">
        <v>3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18</v>
      </c>
      <c r="R601" s="177">
        <v>10.47</v>
      </c>
      <c r="S601" s="113">
        <v>2</v>
      </c>
      <c r="T601" s="177">
        <v>1.163</v>
      </c>
      <c r="U601" s="113">
        <v>0</v>
      </c>
      <c r="V601" s="177">
        <v>0</v>
      </c>
      <c r="W601" s="177">
        <v>15.1</v>
      </c>
      <c r="X601" s="183">
        <v>19</v>
      </c>
      <c r="Y601" s="112">
        <v>0</v>
      </c>
      <c r="Z601" s="113">
        <v>9</v>
      </c>
      <c r="AA601" s="113">
        <v>82</v>
      </c>
      <c r="AB601" s="113">
        <v>63</v>
      </c>
      <c r="AC601" s="113">
        <v>17</v>
      </c>
      <c r="AD601" s="113">
        <v>1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 x14ac:dyDescent="0.2">
      <c r="A602" s="111" t="s">
        <v>145</v>
      </c>
      <c r="B602" s="111">
        <v>180</v>
      </c>
      <c r="C602" s="112">
        <v>2</v>
      </c>
      <c r="D602" s="113">
        <v>5</v>
      </c>
      <c r="E602" s="113">
        <v>162</v>
      </c>
      <c r="F602" s="113">
        <v>2</v>
      </c>
      <c r="G602" s="113">
        <v>4</v>
      </c>
      <c r="H602" s="113">
        <v>3</v>
      </c>
      <c r="I602" s="113">
        <v>2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24</v>
      </c>
      <c r="R602" s="177">
        <v>13.33</v>
      </c>
      <c r="S602" s="113">
        <v>6</v>
      </c>
      <c r="T602" s="177">
        <v>3.3330000000000002</v>
      </c>
      <c r="U602" s="113">
        <v>0</v>
      </c>
      <c r="V602" s="177">
        <v>0</v>
      </c>
      <c r="W602" s="177">
        <v>15.4</v>
      </c>
      <c r="X602" s="183">
        <v>19.899999999999999</v>
      </c>
      <c r="Y602" s="112">
        <v>0</v>
      </c>
      <c r="Z602" s="113">
        <v>16</v>
      </c>
      <c r="AA602" s="113">
        <v>64</v>
      </c>
      <c r="AB602" s="113">
        <v>76</v>
      </c>
      <c r="AC602" s="113">
        <v>18</v>
      </c>
      <c r="AD602" s="113">
        <v>5</v>
      </c>
      <c r="AE602" s="113">
        <v>1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 x14ac:dyDescent="0.2">
      <c r="A603" s="111" t="s">
        <v>146</v>
      </c>
      <c r="B603" s="111">
        <v>181</v>
      </c>
      <c r="C603" s="112">
        <v>6</v>
      </c>
      <c r="D603" s="113">
        <v>10</v>
      </c>
      <c r="E603" s="113">
        <v>157</v>
      </c>
      <c r="F603" s="113">
        <v>0</v>
      </c>
      <c r="G603" s="113">
        <v>2</v>
      </c>
      <c r="H603" s="113">
        <v>4</v>
      </c>
      <c r="I603" s="113">
        <v>2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14</v>
      </c>
      <c r="R603" s="177">
        <v>7.7350000000000003</v>
      </c>
      <c r="S603" s="113">
        <v>1</v>
      </c>
      <c r="T603" s="177">
        <v>0.55200000000000005</v>
      </c>
      <c r="U603" s="113">
        <v>0</v>
      </c>
      <c r="V603" s="177">
        <v>0</v>
      </c>
      <c r="W603" s="177">
        <v>14.6</v>
      </c>
      <c r="X603" s="183">
        <v>18.100000000000001</v>
      </c>
      <c r="Y603" s="112">
        <v>1</v>
      </c>
      <c r="Z603" s="113">
        <v>19</v>
      </c>
      <c r="AA603" s="113">
        <v>72</v>
      </c>
      <c r="AB603" s="113">
        <v>75</v>
      </c>
      <c r="AC603" s="113">
        <v>13</v>
      </c>
      <c r="AD603" s="113">
        <v>1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 x14ac:dyDescent="0.2">
      <c r="A604" s="111" t="s">
        <v>147</v>
      </c>
      <c r="B604" s="111">
        <v>173</v>
      </c>
      <c r="C604" s="112">
        <v>2</v>
      </c>
      <c r="D604" s="113">
        <v>3</v>
      </c>
      <c r="E604" s="113">
        <v>156</v>
      </c>
      <c r="F604" s="113">
        <v>2</v>
      </c>
      <c r="G604" s="113">
        <v>5</v>
      </c>
      <c r="H604" s="113">
        <v>3</v>
      </c>
      <c r="I604" s="113">
        <v>2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14</v>
      </c>
      <c r="R604" s="177">
        <v>8.0920000000000005</v>
      </c>
      <c r="S604" s="113">
        <v>2</v>
      </c>
      <c r="T604" s="177">
        <v>1.1559999999999999</v>
      </c>
      <c r="U604" s="113">
        <v>0</v>
      </c>
      <c r="V604" s="177">
        <v>0</v>
      </c>
      <c r="W604" s="177">
        <v>15.2</v>
      </c>
      <c r="X604" s="183">
        <v>18.8</v>
      </c>
      <c r="Y604" s="112">
        <v>0</v>
      </c>
      <c r="Z604" s="113">
        <v>11</v>
      </c>
      <c r="AA604" s="113">
        <v>77</v>
      </c>
      <c r="AB604" s="113">
        <v>71</v>
      </c>
      <c r="AC604" s="113">
        <v>12</v>
      </c>
      <c r="AD604" s="113">
        <v>2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 x14ac:dyDescent="0.2">
      <c r="A605" s="111" t="s">
        <v>148</v>
      </c>
      <c r="B605" s="111">
        <v>136</v>
      </c>
      <c r="C605" s="112">
        <v>2</v>
      </c>
      <c r="D605" s="113">
        <v>11</v>
      </c>
      <c r="E605" s="113">
        <v>113</v>
      </c>
      <c r="F605" s="113">
        <v>0</v>
      </c>
      <c r="G605" s="113">
        <v>4</v>
      </c>
      <c r="H605" s="113">
        <v>2</v>
      </c>
      <c r="I605" s="113">
        <v>4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18</v>
      </c>
      <c r="R605" s="177">
        <v>13.24</v>
      </c>
      <c r="S605" s="113">
        <v>3</v>
      </c>
      <c r="T605" s="177">
        <v>2.206</v>
      </c>
      <c r="U605" s="113">
        <v>0</v>
      </c>
      <c r="V605" s="177">
        <v>0</v>
      </c>
      <c r="W605" s="177">
        <v>15.4</v>
      </c>
      <c r="X605" s="183">
        <v>19.600000000000001</v>
      </c>
      <c r="Y605" s="112">
        <v>2</v>
      </c>
      <c r="Z605" s="113">
        <v>7</v>
      </c>
      <c r="AA605" s="113">
        <v>56</v>
      </c>
      <c r="AB605" s="113">
        <v>53</v>
      </c>
      <c r="AC605" s="113">
        <v>16</v>
      </c>
      <c r="AD605" s="113">
        <v>2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 x14ac:dyDescent="0.2">
      <c r="A606" s="111" t="s">
        <v>149</v>
      </c>
      <c r="B606" s="111">
        <v>137</v>
      </c>
      <c r="C606" s="112">
        <v>1</v>
      </c>
      <c r="D606" s="113">
        <v>7</v>
      </c>
      <c r="E606" s="113">
        <v>117</v>
      </c>
      <c r="F606" s="113">
        <v>3</v>
      </c>
      <c r="G606" s="113">
        <v>2</v>
      </c>
      <c r="H606" s="113">
        <v>3</v>
      </c>
      <c r="I606" s="113">
        <v>4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19</v>
      </c>
      <c r="R606" s="177">
        <v>13.87</v>
      </c>
      <c r="S606" s="113">
        <v>5</v>
      </c>
      <c r="T606" s="177">
        <v>3.65</v>
      </c>
      <c r="U606" s="113">
        <v>0</v>
      </c>
      <c r="V606" s="177">
        <v>0</v>
      </c>
      <c r="W606" s="177">
        <v>15.9</v>
      </c>
      <c r="X606" s="183">
        <v>19.5</v>
      </c>
      <c r="Y606" s="112">
        <v>0</v>
      </c>
      <c r="Z606" s="113">
        <v>8</v>
      </c>
      <c r="AA606" s="113">
        <v>50</v>
      </c>
      <c r="AB606" s="113">
        <v>60</v>
      </c>
      <c r="AC606" s="113">
        <v>15</v>
      </c>
      <c r="AD606" s="113">
        <v>4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 x14ac:dyDescent="0.2">
      <c r="A607" s="111" t="s">
        <v>150</v>
      </c>
      <c r="B607" s="111">
        <v>161</v>
      </c>
      <c r="C607" s="112">
        <v>3</v>
      </c>
      <c r="D607" s="113">
        <v>7</v>
      </c>
      <c r="E607" s="113">
        <v>140</v>
      </c>
      <c r="F607" s="113">
        <v>2</v>
      </c>
      <c r="G607" s="113">
        <v>2</v>
      </c>
      <c r="H607" s="113">
        <v>3</v>
      </c>
      <c r="I607" s="113">
        <v>4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13</v>
      </c>
      <c r="R607" s="177">
        <v>8.0749999999999993</v>
      </c>
      <c r="S607" s="113">
        <v>3</v>
      </c>
      <c r="T607" s="177">
        <v>1.863</v>
      </c>
      <c r="U607" s="113">
        <v>0</v>
      </c>
      <c r="V607" s="177">
        <v>0</v>
      </c>
      <c r="W607" s="177">
        <v>15.4</v>
      </c>
      <c r="X607" s="183">
        <v>18.899999999999999</v>
      </c>
      <c r="Y607" s="112">
        <v>0</v>
      </c>
      <c r="Z607" s="113">
        <v>9</v>
      </c>
      <c r="AA607" s="113">
        <v>60</v>
      </c>
      <c r="AB607" s="113">
        <v>79</v>
      </c>
      <c r="AC607" s="113">
        <v>12</v>
      </c>
      <c r="AD607" s="113">
        <v>1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 x14ac:dyDescent="0.2">
      <c r="A608" s="111" t="s">
        <v>151</v>
      </c>
      <c r="B608" s="111">
        <v>146</v>
      </c>
      <c r="C608" s="112">
        <v>3</v>
      </c>
      <c r="D608" s="113">
        <v>7</v>
      </c>
      <c r="E608" s="113">
        <v>129</v>
      </c>
      <c r="F608" s="113">
        <v>0</v>
      </c>
      <c r="G608" s="113">
        <v>3</v>
      </c>
      <c r="H608" s="113">
        <v>4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18</v>
      </c>
      <c r="R608" s="177">
        <v>12.33</v>
      </c>
      <c r="S608" s="113">
        <v>3</v>
      </c>
      <c r="T608" s="177">
        <v>2.0550000000000002</v>
      </c>
      <c r="U608" s="113">
        <v>0</v>
      </c>
      <c r="V608" s="177">
        <v>0</v>
      </c>
      <c r="W608" s="177">
        <v>15.7</v>
      </c>
      <c r="X608" s="183">
        <v>19</v>
      </c>
      <c r="Y608" s="112">
        <v>0</v>
      </c>
      <c r="Z608" s="113">
        <v>11</v>
      </c>
      <c r="AA608" s="113">
        <v>53</v>
      </c>
      <c r="AB608" s="113">
        <v>64</v>
      </c>
      <c r="AC608" s="113">
        <v>15</v>
      </c>
      <c r="AD608" s="113">
        <v>2</v>
      </c>
      <c r="AE608" s="113">
        <v>1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 x14ac:dyDescent="0.2">
      <c r="A609" s="111" t="s">
        <v>152</v>
      </c>
      <c r="B609" s="111">
        <v>132</v>
      </c>
      <c r="C609" s="112">
        <v>2</v>
      </c>
      <c r="D609" s="113">
        <v>3</v>
      </c>
      <c r="E609" s="113">
        <v>116</v>
      </c>
      <c r="F609" s="113">
        <v>0</v>
      </c>
      <c r="G609" s="113">
        <v>2</v>
      </c>
      <c r="H609" s="113">
        <v>6</v>
      </c>
      <c r="I609" s="113">
        <v>3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13</v>
      </c>
      <c r="R609" s="177">
        <v>9.8480000000000008</v>
      </c>
      <c r="S609" s="113">
        <v>8</v>
      </c>
      <c r="T609" s="177">
        <v>6.0609999999999999</v>
      </c>
      <c r="U609" s="113">
        <v>0</v>
      </c>
      <c r="V609" s="177">
        <v>0</v>
      </c>
      <c r="W609" s="177">
        <v>16</v>
      </c>
      <c r="X609" s="183">
        <v>18.600000000000001</v>
      </c>
      <c r="Y609" s="112">
        <v>0</v>
      </c>
      <c r="Z609" s="113">
        <v>3</v>
      </c>
      <c r="AA609" s="113">
        <v>42</v>
      </c>
      <c r="AB609" s="113">
        <v>74</v>
      </c>
      <c r="AC609" s="113">
        <v>10</v>
      </c>
      <c r="AD609" s="113">
        <v>3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 x14ac:dyDescent="0.2">
      <c r="A610" s="111" t="s">
        <v>153</v>
      </c>
      <c r="B610" s="111">
        <v>121</v>
      </c>
      <c r="C610" s="112">
        <v>4</v>
      </c>
      <c r="D610" s="113">
        <v>6</v>
      </c>
      <c r="E610" s="113">
        <v>98</v>
      </c>
      <c r="F610" s="113">
        <v>0</v>
      </c>
      <c r="G610" s="113">
        <v>0</v>
      </c>
      <c r="H610" s="113">
        <v>7</v>
      </c>
      <c r="I610" s="113">
        <v>6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24</v>
      </c>
      <c r="R610" s="177">
        <v>19.829999999999998</v>
      </c>
      <c r="S610" s="113">
        <v>12</v>
      </c>
      <c r="T610" s="177">
        <v>9.9169999999999998</v>
      </c>
      <c r="U610" s="113">
        <v>3</v>
      </c>
      <c r="V610" s="177">
        <v>2.4790000000000001</v>
      </c>
      <c r="W610" s="177">
        <v>17</v>
      </c>
      <c r="X610" s="183">
        <v>20.5</v>
      </c>
      <c r="Y610" s="112">
        <v>0</v>
      </c>
      <c r="Z610" s="113">
        <v>2</v>
      </c>
      <c r="AA610" s="113">
        <v>45</v>
      </c>
      <c r="AB610" s="113">
        <v>50</v>
      </c>
      <c r="AC610" s="113">
        <v>14</v>
      </c>
      <c r="AD610" s="113">
        <v>6</v>
      </c>
      <c r="AE610" s="113">
        <v>1</v>
      </c>
      <c r="AF610" s="113">
        <v>0</v>
      </c>
      <c r="AG610" s="113">
        <v>3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 x14ac:dyDescent="0.2">
      <c r="A611" s="111" t="s">
        <v>154</v>
      </c>
      <c r="B611" s="111">
        <v>130</v>
      </c>
      <c r="C611" s="112">
        <v>1</v>
      </c>
      <c r="D611" s="113">
        <v>5</v>
      </c>
      <c r="E611" s="113">
        <v>112</v>
      </c>
      <c r="F611" s="113">
        <v>1</v>
      </c>
      <c r="G611" s="113">
        <v>4</v>
      </c>
      <c r="H611" s="113">
        <v>2</v>
      </c>
      <c r="I611" s="113">
        <v>4</v>
      </c>
      <c r="J611" s="113">
        <v>1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28</v>
      </c>
      <c r="R611" s="177">
        <v>21.54</v>
      </c>
      <c r="S611" s="113">
        <v>2</v>
      </c>
      <c r="T611" s="177">
        <v>1.538</v>
      </c>
      <c r="U611" s="113">
        <v>0</v>
      </c>
      <c r="V611" s="177">
        <v>0</v>
      </c>
      <c r="W611" s="177">
        <v>16.3</v>
      </c>
      <c r="X611" s="183">
        <v>21.3</v>
      </c>
      <c r="Y611" s="112">
        <v>1</v>
      </c>
      <c r="Z611" s="113">
        <v>3</v>
      </c>
      <c r="AA611" s="113">
        <v>52</v>
      </c>
      <c r="AB611" s="113">
        <v>46</v>
      </c>
      <c r="AC611" s="113">
        <v>27</v>
      </c>
      <c r="AD611" s="113">
        <v>1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 x14ac:dyDescent="0.2">
      <c r="A612" s="111" t="s">
        <v>155</v>
      </c>
      <c r="B612" s="111">
        <v>107</v>
      </c>
      <c r="C612" s="112">
        <v>0</v>
      </c>
      <c r="D612" s="113">
        <v>4</v>
      </c>
      <c r="E612" s="113">
        <v>89</v>
      </c>
      <c r="F612" s="113">
        <v>2</v>
      </c>
      <c r="G612" s="113">
        <v>0</v>
      </c>
      <c r="H612" s="113">
        <v>5</v>
      </c>
      <c r="I612" s="113">
        <v>5</v>
      </c>
      <c r="J612" s="113">
        <v>0</v>
      </c>
      <c r="K612" s="113">
        <v>0</v>
      </c>
      <c r="L612" s="113">
        <v>2</v>
      </c>
      <c r="M612" s="113">
        <v>0</v>
      </c>
      <c r="N612" s="114">
        <v>0</v>
      </c>
      <c r="O612" s="114">
        <v>0</v>
      </c>
      <c r="P612" s="114">
        <v>0</v>
      </c>
      <c r="Q612" s="112">
        <v>19</v>
      </c>
      <c r="R612" s="177">
        <v>17.760000000000002</v>
      </c>
      <c r="S612" s="113">
        <v>3</v>
      </c>
      <c r="T612" s="177">
        <v>2.8039999999999998</v>
      </c>
      <c r="U612" s="113">
        <v>1</v>
      </c>
      <c r="V612" s="177">
        <v>0.93500000000000005</v>
      </c>
      <c r="W612" s="177">
        <v>16.8</v>
      </c>
      <c r="X612" s="183">
        <v>20.6</v>
      </c>
      <c r="Y612" s="112">
        <v>0</v>
      </c>
      <c r="Z612" s="113">
        <v>7</v>
      </c>
      <c r="AA612" s="113">
        <v>27</v>
      </c>
      <c r="AB612" s="113">
        <v>54</v>
      </c>
      <c r="AC612" s="113">
        <v>17</v>
      </c>
      <c r="AD612" s="113">
        <v>0</v>
      </c>
      <c r="AE612" s="113">
        <v>1</v>
      </c>
      <c r="AF612" s="113">
        <v>1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 x14ac:dyDescent="0.2">
      <c r="A613" s="111" t="s">
        <v>156</v>
      </c>
      <c r="B613" s="111">
        <v>97</v>
      </c>
      <c r="C613" s="112">
        <v>6</v>
      </c>
      <c r="D613" s="113">
        <v>4</v>
      </c>
      <c r="E613" s="113">
        <v>80</v>
      </c>
      <c r="F613" s="113">
        <v>0</v>
      </c>
      <c r="G613" s="113">
        <v>0</v>
      </c>
      <c r="H613" s="113">
        <v>4</v>
      </c>
      <c r="I613" s="113">
        <v>2</v>
      </c>
      <c r="J613" s="113">
        <v>0</v>
      </c>
      <c r="K613" s="113">
        <v>0</v>
      </c>
      <c r="L613" s="113">
        <v>0</v>
      </c>
      <c r="M613" s="113">
        <v>1</v>
      </c>
      <c r="N613" s="114">
        <v>0</v>
      </c>
      <c r="O613" s="114">
        <v>0</v>
      </c>
      <c r="P613" s="114">
        <v>0</v>
      </c>
      <c r="Q613" s="112">
        <v>13</v>
      </c>
      <c r="R613" s="177">
        <v>13.4</v>
      </c>
      <c r="S613" s="113">
        <v>4</v>
      </c>
      <c r="T613" s="177">
        <v>4.1239999999999997</v>
      </c>
      <c r="U613" s="113">
        <v>0</v>
      </c>
      <c r="V613" s="177">
        <v>0</v>
      </c>
      <c r="W613" s="177">
        <v>16.600000000000001</v>
      </c>
      <c r="X613" s="183">
        <v>19.100000000000001</v>
      </c>
      <c r="Y613" s="112">
        <v>0</v>
      </c>
      <c r="Z613" s="113">
        <v>3</v>
      </c>
      <c r="AA613" s="113">
        <v>28</v>
      </c>
      <c r="AB613" s="113">
        <v>53</v>
      </c>
      <c r="AC613" s="113">
        <v>10</v>
      </c>
      <c r="AD613" s="113">
        <v>3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 x14ac:dyDescent="0.2">
      <c r="A614" s="111" t="s">
        <v>157</v>
      </c>
      <c r="B614" s="111">
        <v>92</v>
      </c>
      <c r="C614" s="112">
        <v>5</v>
      </c>
      <c r="D614" s="113">
        <v>1</v>
      </c>
      <c r="E614" s="113">
        <v>77</v>
      </c>
      <c r="F614" s="113">
        <v>0</v>
      </c>
      <c r="G614" s="113">
        <v>4</v>
      </c>
      <c r="H614" s="113">
        <v>3</v>
      </c>
      <c r="I614" s="113">
        <v>1</v>
      </c>
      <c r="J614" s="113">
        <v>0</v>
      </c>
      <c r="K614" s="113">
        <v>0</v>
      </c>
      <c r="L614" s="113">
        <v>1</v>
      </c>
      <c r="M614" s="113">
        <v>0</v>
      </c>
      <c r="N614" s="114">
        <v>0</v>
      </c>
      <c r="O614" s="114">
        <v>0</v>
      </c>
      <c r="P614" s="114">
        <v>0</v>
      </c>
      <c r="Q614" s="112">
        <v>22</v>
      </c>
      <c r="R614" s="177">
        <v>23.91</v>
      </c>
      <c r="S614" s="113">
        <v>8</v>
      </c>
      <c r="T614" s="177">
        <v>8.6959999999999997</v>
      </c>
      <c r="U614" s="113">
        <v>0</v>
      </c>
      <c r="V614" s="177">
        <v>0</v>
      </c>
      <c r="W614" s="177">
        <v>16.5</v>
      </c>
      <c r="X614" s="183">
        <v>21.6</v>
      </c>
      <c r="Y614" s="112">
        <v>0</v>
      </c>
      <c r="Z614" s="113">
        <v>5</v>
      </c>
      <c r="AA614" s="113">
        <v>33</v>
      </c>
      <c r="AB614" s="113">
        <v>32</v>
      </c>
      <c r="AC614" s="113">
        <v>18</v>
      </c>
      <c r="AD614" s="113">
        <v>3</v>
      </c>
      <c r="AE614" s="113">
        <v>1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 x14ac:dyDescent="0.2">
      <c r="A615" s="111" t="s">
        <v>158</v>
      </c>
      <c r="B615" s="111">
        <v>95</v>
      </c>
      <c r="C615" s="112">
        <v>1</v>
      </c>
      <c r="D615" s="113">
        <v>5</v>
      </c>
      <c r="E615" s="113">
        <v>80</v>
      </c>
      <c r="F615" s="113">
        <v>0</v>
      </c>
      <c r="G615" s="113">
        <v>2</v>
      </c>
      <c r="H615" s="113">
        <v>2</v>
      </c>
      <c r="I615" s="113">
        <v>5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20</v>
      </c>
      <c r="R615" s="177">
        <v>21.05</v>
      </c>
      <c r="S615" s="113">
        <v>2</v>
      </c>
      <c r="T615" s="177">
        <v>2.105</v>
      </c>
      <c r="U615" s="113">
        <v>0</v>
      </c>
      <c r="V615" s="177">
        <v>0</v>
      </c>
      <c r="W615" s="177">
        <v>16.600000000000001</v>
      </c>
      <c r="X615" s="183">
        <v>20.7</v>
      </c>
      <c r="Y615" s="112">
        <v>0</v>
      </c>
      <c r="Z615" s="113">
        <v>6</v>
      </c>
      <c r="AA615" s="113">
        <v>24</v>
      </c>
      <c r="AB615" s="113">
        <v>45</v>
      </c>
      <c r="AC615" s="113">
        <v>20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 x14ac:dyDescent="0.2">
      <c r="A616" s="111" t="s">
        <v>159</v>
      </c>
      <c r="B616" s="111">
        <v>70</v>
      </c>
      <c r="C616" s="112">
        <v>1</v>
      </c>
      <c r="D616" s="113">
        <v>4</v>
      </c>
      <c r="E616" s="113">
        <v>59</v>
      </c>
      <c r="F616" s="113">
        <v>0</v>
      </c>
      <c r="G616" s="113">
        <v>2</v>
      </c>
      <c r="H616" s="113">
        <v>3</v>
      </c>
      <c r="I616" s="113">
        <v>1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7</v>
      </c>
      <c r="R616" s="177">
        <v>10</v>
      </c>
      <c r="S616" s="113">
        <v>4</v>
      </c>
      <c r="T616" s="177">
        <v>5.7140000000000004</v>
      </c>
      <c r="U616" s="113">
        <v>0</v>
      </c>
      <c r="V616" s="177">
        <v>0</v>
      </c>
      <c r="W616" s="177">
        <v>16.8</v>
      </c>
      <c r="X616" s="183">
        <v>18.8</v>
      </c>
      <c r="Y616" s="112">
        <v>0</v>
      </c>
      <c r="Z616" s="113">
        <v>2</v>
      </c>
      <c r="AA616" s="113">
        <v>15</v>
      </c>
      <c r="AB616" s="113">
        <v>46</v>
      </c>
      <c r="AC616" s="113">
        <v>4</v>
      </c>
      <c r="AD616" s="113">
        <v>3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 x14ac:dyDescent="0.2">
      <c r="A617" s="111" t="s">
        <v>160</v>
      </c>
      <c r="B617" s="111">
        <v>67</v>
      </c>
      <c r="C617" s="112">
        <v>0</v>
      </c>
      <c r="D617" s="113">
        <v>4</v>
      </c>
      <c r="E617" s="113">
        <v>59</v>
      </c>
      <c r="F617" s="113">
        <v>0</v>
      </c>
      <c r="G617" s="113">
        <v>1</v>
      </c>
      <c r="H617" s="113">
        <v>1</v>
      </c>
      <c r="I617" s="113">
        <v>1</v>
      </c>
      <c r="J617" s="113">
        <v>0</v>
      </c>
      <c r="K617" s="113">
        <v>0</v>
      </c>
      <c r="L617" s="113">
        <v>0</v>
      </c>
      <c r="M617" s="113">
        <v>0</v>
      </c>
      <c r="N617" s="114">
        <v>1</v>
      </c>
      <c r="O617" s="114">
        <v>0</v>
      </c>
      <c r="P617" s="114">
        <v>0</v>
      </c>
      <c r="Q617" s="112">
        <v>16</v>
      </c>
      <c r="R617" s="177">
        <v>23.88</v>
      </c>
      <c r="S617" s="113">
        <v>6</v>
      </c>
      <c r="T617" s="177">
        <v>8.9550000000000001</v>
      </c>
      <c r="U617" s="113">
        <v>0</v>
      </c>
      <c r="V617" s="177">
        <v>0</v>
      </c>
      <c r="W617" s="177">
        <v>17.399999999999999</v>
      </c>
      <c r="X617" s="183">
        <v>21.5</v>
      </c>
      <c r="Y617" s="112">
        <v>0</v>
      </c>
      <c r="Z617" s="113">
        <v>3</v>
      </c>
      <c r="AA617" s="113">
        <v>15</v>
      </c>
      <c r="AB617" s="113">
        <v>33</v>
      </c>
      <c r="AC617" s="113">
        <v>13</v>
      </c>
      <c r="AD617" s="113">
        <v>2</v>
      </c>
      <c r="AE617" s="113">
        <v>1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 x14ac:dyDescent="0.2">
      <c r="A618" s="111" t="s">
        <v>161</v>
      </c>
      <c r="B618" s="111">
        <v>86</v>
      </c>
      <c r="C618" s="112">
        <v>0</v>
      </c>
      <c r="D618" s="113">
        <v>4</v>
      </c>
      <c r="E618" s="113">
        <v>77</v>
      </c>
      <c r="F618" s="113">
        <v>0</v>
      </c>
      <c r="G618" s="113">
        <v>2</v>
      </c>
      <c r="H618" s="113">
        <v>2</v>
      </c>
      <c r="I618" s="113">
        <v>1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19</v>
      </c>
      <c r="R618" s="177">
        <v>22.09</v>
      </c>
      <c r="S618" s="113">
        <v>5</v>
      </c>
      <c r="T618" s="177">
        <v>5.8140000000000001</v>
      </c>
      <c r="U618" s="113">
        <v>1</v>
      </c>
      <c r="V618" s="177">
        <v>1.163</v>
      </c>
      <c r="W618" s="177">
        <v>17.3</v>
      </c>
      <c r="X618" s="183">
        <v>20.9</v>
      </c>
      <c r="Y618" s="112">
        <v>1</v>
      </c>
      <c r="Z618" s="113">
        <v>4</v>
      </c>
      <c r="AA618" s="113">
        <v>20</v>
      </c>
      <c r="AB618" s="113">
        <v>42</v>
      </c>
      <c r="AC618" s="113">
        <v>14</v>
      </c>
      <c r="AD618" s="113">
        <v>4</v>
      </c>
      <c r="AE618" s="113">
        <v>0</v>
      </c>
      <c r="AF618" s="113">
        <v>1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 x14ac:dyDescent="0.2">
      <c r="A619" s="111" t="s">
        <v>162</v>
      </c>
      <c r="B619" s="111">
        <v>78</v>
      </c>
      <c r="C619" s="112">
        <v>3</v>
      </c>
      <c r="D619" s="113">
        <v>3</v>
      </c>
      <c r="E619" s="113">
        <v>64</v>
      </c>
      <c r="F619" s="113">
        <v>2</v>
      </c>
      <c r="G619" s="113">
        <v>2</v>
      </c>
      <c r="H619" s="113">
        <v>2</v>
      </c>
      <c r="I619" s="113">
        <v>1</v>
      </c>
      <c r="J619" s="113">
        <v>0</v>
      </c>
      <c r="K619" s="113">
        <v>0</v>
      </c>
      <c r="L619" s="113">
        <v>0</v>
      </c>
      <c r="M619" s="113">
        <v>1</v>
      </c>
      <c r="N619" s="114">
        <v>0</v>
      </c>
      <c r="O619" s="114">
        <v>0</v>
      </c>
      <c r="P619" s="114">
        <v>0</v>
      </c>
      <c r="Q619" s="112">
        <v>14</v>
      </c>
      <c r="R619" s="177">
        <v>17.95</v>
      </c>
      <c r="S619" s="113">
        <v>6</v>
      </c>
      <c r="T619" s="177">
        <v>7.6920000000000002</v>
      </c>
      <c r="U619" s="113">
        <v>1</v>
      </c>
      <c r="V619" s="177">
        <v>1.282</v>
      </c>
      <c r="W619" s="177">
        <v>17.3</v>
      </c>
      <c r="X619" s="183">
        <v>21</v>
      </c>
      <c r="Y619" s="112">
        <v>0</v>
      </c>
      <c r="Z619" s="113">
        <v>0</v>
      </c>
      <c r="AA619" s="113">
        <v>26</v>
      </c>
      <c r="AB619" s="113">
        <v>38</v>
      </c>
      <c r="AC619" s="113">
        <v>10</v>
      </c>
      <c r="AD619" s="113">
        <v>0</v>
      </c>
      <c r="AE619" s="113">
        <v>3</v>
      </c>
      <c r="AF619" s="113">
        <v>1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 x14ac:dyDescent="0.2">
      <c r="A620" s="111" t="s">
        <v>163</v>
      </c>
      <c r="B620" s="111">
        <v>73</v>
      </c>
      <c r="C620" s="112">
        <v>0</v>
      </c>
      <c r="D620" s="113">
        <v>3</v>
      </c>
      <c r="E620" s="113">
        <v>63</v>
      </c>
      <c r="F620" s="113">
        <v>0</v>
      </c>
      <c r="G620" s="113">
        <v>1</v>
      </c>
      <c r="H620" s="113">
        <v>2</v>
      </c>
      <c r="I620" s="113">
        <v>3</v>
      </c>
      <c r="J620" s="113">
        <v>0</v>
      </c>
      <c r="K620" s="113">
        <v>0</v>
      </c>
      <c r="L620" s="113">
        <v>1</v>
      </c>
      <c r="M620" s="113">
        <v>0</v>
      </c>
      <c r="N620" s="114">
        <v>0</v>
      </c>
      <c r="O620" s="114">
        <v>0</v>
      </c>
      <c r="P620" s="114">
        <v>0</v>
      </c>
      <c r="Q620" s="112">
        <v>13</v>
      </c>
      <c r="R620" s="177">
        <v>17.809999999999999</v>
      </c>
      <c r="S620" s="113">
        <v>4</v>
      </c>
      <c r="T620" s="177">
        <v>5.4790000000000001</v>
      </c>
      <c r="U620" s="113">
        <v>0</v>
      </c>
      <c r="V620" s="177">
        <v>0</v>
      </c>
      <c r="W620" s="177">
        <v>16.399999999999999</v>
      </c>
      <c r="X620" s="183">
        <v>21.2</v>
      </c>
      <c r="Y620" s="112">
        <v>1</v>
      </c>
      <c r="Z620" s="113">
        <v>2</v>
      </c>
      <c r="AA620" s="113">
        <v>31</v>
      </c>
      <c r="AB620" s="113">
        <v>26</v>
      </c>
      <c r="AC620" s="113">
        <v>9</v>
      </c>
      <c r="AD620" s="113">
        <v>3</v>
      </c>
      <c r="AE620" s="113">
        <v>1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 x14ac:dyDescent="0.2">
      <c r="A621" s="111" t="s">
        <v>164</v>
      </c>
      <c r="B621" s="111">
        <v>73</v>
      </c>
      <c r="C621" s="112">
        <v>1</v>
      </c>
      <c r="D621" s="113">
        <v>2</v>
      </c>
      <c r="E621" s="113">
        <v>67</v>
      </c>
      <c r="F621" s="113">
        <v>0</v>
      </c>
      <c r="G621" s="113">
        <v>0</v>
      </c>
      <c r="H621" s="113">
        <v>1</v>
      </c>
      <c r="I621" s="113">
        <v>1</v>
      </c>
      <c r="J621" s="113">
        <v>0</v>
      </c>
      <c r="K621" s="113">
        <v>0</v>
      </c>
      <c r="L621" s="113">
        <v>1</v>
      </c>
      <c r="M621" s="113">
        <v>0</v>
      </c>
      <c r="N621" s="114">
        <v>0</v>
      </c>
      <c r="O621" s="114">
        <v>0</v>
      </c>
      <c r="P621" s="114">
        <v>0</v>
      </c>
      <c r="Q621" s="112">
        <v>13</v>
      </c>
      <c r="R621" s="177">
        <v>17.809999999999999</v>
      </c>
      <c r="S621" s="113">
        <v>2</v>
      </c>
      <c r="T621" s="177">
        <v>2.74</v>
      </c>
      <c r="U621" s="113">
        <v>0</v>
      </c>
      <c r="V621" s="177">
        <v>0</v>
      </c>
      <c r="W621" s="177">
        <v>16.7</v>
      </c>
      <c r="X621" s="183">
        <v>20.6</v>
      </c>
      <c r="Y621" s="112">
        <v>0</v>
      </c>
      <c r="Z621" s="113">
        <v>1</v>
      </c>
      <c r="AA621" s="113">
        <v>28</v>
      </c>
      <c r="AB621" s="113">
        <v>31</v>
      </c>
      <c r="AC621" s="113">
        <v>11</v>
      </c>
      <c r="AD621" s="113">
        <v>2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 x14ac:dyDescent="0.2">
      <c r="A622" s="111" t="s">
        <v>165</v>
      </c>
      <c r="B622" s="111">
        <v>67</v>
      </c>
      <c r="C622" s="112">
        <v>2</v>
      </c>
      <c r="D622" s="113">
        <v>5</v>
      </c>
      <c r="E622" s="113">
        <v>53</v>
      </c>
      <c r="F622" s="113">
        <v>0</v>
      </c>
      <c r="G622" s="113">
        <v>0</v>
      </c>
      <c r="H622" s="113">
        <v>4</v>
      </c>
      <c r="I622" s="113">
        <v>1</v>
      </c>
      <c r="J622" s="113">
        <v>0</v>
      </c>
      <c r="K622" s="113">
        <v>0</v>
      </c>
      <c r="L622" s="113">
        <v>1</v>
      </c>
      <c r="M622" s="113">
        <v>0</v>
      </c>
      <c r="N622" s="114">
        <v>1</v>
      </c>
      <c r="O622" s="114">
        <v>0</v>
      </c>
      <c r="P622" s="114">
        <v>0</v>
      </c>
      <c r="Q622" s="112">
        <v>20</v>
      </c>
      <c r="R622" s="177">
        <v>29.85</v>
      </c>
      <c r="S622" s="113">
        <v>11</v>
      </c>
      <c r="T622" s="177">
        <v>16.420000000000002</v>
      </c>
      <c r="U622" s="113">
        <v>0</v>
      </c>
      <c r="V622" s="177">
        <v>0</v>
      </c>
      <c r="W622" s="177">
        <v>18.100000000000001</v>
      </c>
      <c r="X622" s="183">
        <v>24.7</v>
      </c>
      <c r="Y622" s="112">
        <v>0</v>
      </c>
      <c r="Z622" s="113">
        <v>5</v>
      </c>
      <c r="AA622" s="113">
        <v>14</v>
      </c>
      <c r="AB622" s="113">
        <v>28</v>
      </c>
      <c r="AC622" s="113">
        <v>12</v>
      </c>
      <c r="AD622" s="113">
        <v>7</v>
      </c>
      <c r="AE622" s="113">
        <v>1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 x14ac:dyDescent="0.2">
      <c r="A623" s="141" t="s">
        <v>166</v>
      </c>
      <c r="B623" s="141">
        <v>69</v>
      </c>
      <c r="C623" s="142">
        <v>0</v>
      </c>
      <c r="D623" s="143">
        <v>3</v>
      </c>
      <c r="E623" s="143">
        <v>58</v>
      </c>
      <c r="F623" s="143">
        <v>0</v>
      </c>
      <c r="G623" s="143">
        <v>1</v>
      </c>
      <c r="H623" s="143">
        <v>2</v>
      </c>
      <c r="I623" s="143">
        <v>5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7</v>
      </c>
      <c r="R623" s="178">
        <v>10.14</v>
      </c>
      <c r="S623" s="143">
        <v>1</v>
      </c>
      <c r="T623" s="178">
        <v>1.4490000000000001</v>
      </c>
      <c r="U623" s="143">
        <v>0</v>
      </c>
      <c r="V623" s="178">
        <v>0</v>
      </c>
      <c r="W623" s="178">
        <v>16.3</v>
      </c>
      <c r="X623" s="184">
        <v>19.7</v>
      </c>
      <c r="Y623" s="142">
        <v>0</v>
      </c>
      <c r="Z623" s="143">
        <v>2</v>
      </c>
      <c r="AA623" s="143">
        <v>23</v>
      </c>
      <c r="AB623" s="143">
        <v>37</v>
      </c>
      <c r="AC623" s="143">
        <v>6</v>
      </c>
      <c r="AD623" s="143">
        <v>1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 x14ac:dyDescent="0.2">
      <c r="A624" s="116" t="s">
        <v>167</v>
      </c>
      <c r="B624" s="117">
        <v>7812</v>
      </c>
      <c r="C624" s="118">
        <v>92</v>
      </c>
      <c r="D624" s="119">
        <v>173</v>
      </c>
      <c r="E624" s="119">
        <v>7044</v>
      </c>
      <c r="F624" s="119">
        <v>38</v>
      </c>
      <c r="G624" s="119">
        <v>253</v>
      </c>
      <c r="H624" s="119">
        <v>124</v>
      </c>
      <c r="I624" s="119">
        <v>72</v>
      </c>
      <c r="J624" s="119">
        <v>3</v>
      </c>
      <c r="K624" s="119">
        <v>3</v>
      </c>
      <c r="L624" s="119">
        <v>3</v>
      </c>
      <c r="M624" s="119">
        <v>6</v>
      </c>
      <c r="N624" s="120">
        <v>0</v>
      </c>
      <c r="O624" s="120">
        <v>1</v>
      </c>
      <c r="P624" s="120">
        <v>0</v>
      </c>
      <c r="Q624" s="118">
        <v>1220</v>
      </c>
      <c r="R624" s="179">
        <v>15.62</v>
      </c>
      <c r="S624" s="119">
        <v>269</v>
      </c>
      <c r="T624" s="179">
        <v>3.4430000000000001</v>
      </c>
      <c r="U624" s="119">
        <v>20</v>
      </c>
      <c r="V624" s="179">
        <v>0.25600000000000001</v>
      </c>
      <c r="W624" s="179">
        <v>16.2</v>
      </c>
      <c r="X624" s="185">
        <v>20.100000000000001</v>
      </c>
      <c r="Y624" s="121">
        <v>22</v>
      </c>
      <c r="Z624" s="122">
        <v>436</v>
      </c>
      <c r="AA624" s="122">
        <v>2697</v>
      </c>
      <c r="AB624" s="122">
        <v>3437</v>
      </c>
      <c r="AC624" s="122">
        <v>1041</v>
      </c>
      <c r="AD624" s="122">
        <v>129</v>
      </c>
      <c r="AE624" s="122">
        <v>30</v>
      </c>
      <c r="AF624" s="122">
        <v>0</v>
      </c>
      <c r="AG624" s="122">
        <v>0</v>
      </c>
      <c r="AH624" s="122">
        <v>12</v>
      </c>
      <c r="AI624" s="122">
        <v>3</v>
      </c>
      <c r="AJ624" s="122">
        <v>0</v>
      </c>
      <c r="AK624" s="122">
        <v>4</v>
      </c>
      <c r="AL624" s="122">
        <v>0</v>
      </c>
      <c r="AM624" s="122">
        <v>0</v>
      </c>
      <c r="AN624" s="122">
        <v>0</v>
      </c>
      <c r="AO624" s="122">
        <v>1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 x14ac:dyDescent="0.2">
      <c r="A625" s="125" t="s">
        <v>168</v>
      </c>
      <c r="B625" s="126">
        <v>9440</v>
      </c>
      <c r="C625" s="127">
        <v>123</v>
      </c>
      <c r="D625" s="128">
        <v>238</v>
      </c>
      <c r="E625" s="128">
        <v>8440</v>
      </c>
      <c r="F625" s="128">
        <v>48</v>
      </c>
      <c r="G625" s="128">
        <v>286</v>
      </c>
      <c r="H625" s="128">
        <v>169</v>
      </c>
      <c r="I625" s="128">
        <v>115</v>
      </c>
      <c r="J625" s="128">
        <v>4</v>
      </c>
      <c r="K625" s="128">
        <v>3</v>
      </c>
      <c r="L625" s="128">
        <v>6</v>
      </c>
      <c r="M625" s="128">
        <v>7</v>
      </c>
      <c r="N625" s="129">
        <v>0</v>
      </c>
      <c r="O625" s="129">
        <v>1</v>
      </c>
      <c r="P625" s="129">
        <v>0</v>
      </c>
      <c r="Q625" s="127">
        <v>1490</v>
      </c>
      <c r="R625" s="180">
        <v>15.78</v>
      </c>
      <c r="S625" s="128">
        <v>348</v>
      </c>
      <c r="T625" s="180">
        <v>3.6859999999999999</v>
      </c>
      <c r="U625" s="128">
        <v>24</v>
      </c>
      <c r="V625" s="180">
        <v>0.254</v>
      </c>
      <c r="W625" s="180">
        <v>16.2</v>
      </c>
      <c r="X625" s="186">
        <v>20.100000000000001</v>
      </c>
      <c r="Y625" s="130">
        <v>25</v>
      </c>
      <c r="Z625" s="131">
        <v>514</v>
      </c>
      <c r="AA625" s="131">
        <v>3256</v>
      </c>
      <c r="AB625" s="131">
        <v>4155</v>
      </c>
      <c r="AC625" s="131">
        <v>1256</v>
      </c>
      <c r="AD625" s="131">
        <v>168</v>
      </c>
      <c r="AE625" s="131">
        <v>42</v>
      </c>
      <c r="AF625" s="131">
        <v>1</v>
      </c>
      <c r="AG625" s="131">
        <v>3</v>
      </c>
      <c r="AH625" s="131">
        <v>12</v>
      </c>
      <c r="AI625" s="131">
        <v>3</v>
      </c>
      <c r="AJ625" s="131">
        <v>0</v>
      </c>
      <c r="AK625" s="131">
        <v>4</v>
      </c>
      <c r="AL625" s="131">
        <v>0</v>
      </c>
      <c r="AM625" s="131">
        <v>0</v>
      </c>
      <c r="AN625" s="131">
        <v>0</v>
      </c>
      <c r="AO625" s="131">
        <v>1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 x14ac:dyDescent="0.2">
      <c r="A626" s="125" t="s">
        <v>169</v>
      </c>
      <c r="B626" s="126">
        <v>10023</v>
      </c>
      <c r="C626" s="127">
        <v>130</v>
      </c>
      <c r="D626" s="128">
        <v>266</v>
      </c>
      <c r="E626" s="128">
        <v>8940</v>
      </c>
      <c r="F626" s="128">
        <v>50</v>
      </c>
      <c r="G626" s="128">
        <v>295</v>
      </c>
      <c r="H626" s="128">
        <v>186</v>
      </c>
      <c r="I626" s="128">
        <v>129</v>
      </c>
      <c r="J626" s="128">
        <v>4</v>
      </c>
      <c r="K626" s="128">
        <v>3</v>
      </c>
      <c r="L626" s="128">
        <v>9</v>
      </c>
      <c r="M626" s="128">
        <v>8</v>
      </c>
      <c r="N626" s="129">
        <v>2</v>
      </c>
      <c r="O626" s="129">
        <v>1</v>
      </c>
      <c r="P626" s="129">
        <v>0</v>
      </c>
      <c r="Q626" s="127">
        <v>1599</v>
      </c>
      <c r="R626" s="180">
        <v>15.95</v>
      </c>
      <c r="S626" s="128">
        <v>387</v>
      </c>
      <c r="T626" s="180">
        <v>3.8610000000000002</v>
      </c>
      <c r="U626" s="128">
        <v>26</v>
      </c>
      <c r="V626" s="180">
        <v>0.25900000000000001</v>
      </c>
      <c r="W626" s="180">
        <v>16.2</v>
      </c>
      <c r="X626" s="186">
        <v>20.2</v>
      </c>
      <c r="Y626" s="130">
        <v>27</v>
      </c>
      <c r="Z626" s="131">
        <v>533</v>
      </c>
      <c r="AA626" s="131">
        <v>3428</v>
      </c>
      <c r="AB626" s="131">
        <v>4436</v>
      </c>
      <c r="AC626" s="131">
        <v>1335</v>
      </c>
      <c r="AD626" s="131">
        <v>190</v>
      </c>
      <c r="AE626" s="131">
        <v>48</v>
      </c>
      <c r="AF626" s="131">
        <v>3</v>
      </c>
      <c r="AG626" s="131">
        <v>3</v>
      </c>
      <c r="AH626" s="131">
        <v>12</v>
      </c>
      <c r="AI626" s="131">
        <v>3</v>
      </c>
      <c r="AJ626" s="131">
        <v>0</v>
      </c>
      <c r="AK626" s="131">
        <v>4</v>
      </c>
      <c r="AL626" s="131">
        <v>0</v>
      </c>
      <c r="AM626" s="131">
        <v>0</v>
      </c>
      <c r="AN626" s="131">
        <v>0</v>
      </c>
      <c r="AO626" s="131">
        <v>1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 x14ac:dyDescent="0.2">
      <c r="A627" s="133" t="s">
        <v>170</v>
      </c>
      <c r="B627" s="134">
        <v>10555</v>
      </c>
      <c r="C627" s="135">
        <v>133</v>
      </c>
      <c r="D627" s="136">
        <v>278</v>
      </c>
      <c r="E627" s="136">
        <v>9413</v>
      </c>
      <c r="F627" s="136">
        <v>51</v>
      </c>
      <c r="G627" s="136">
        <v>303</v>
      </c>
      <c r="H627" s="136">
        <v>209</v>
      </c>
      <c r="I627" s="136">
        <v>139</v>
      </c>
      <c r="J627" s="136">
        <v>4</v>
      </c>
      <c r="K627" s="136">
        <v>3</v>
      </c>
      <c r="L627" s="136">
        <v>9</v>
      </c>
      <c r="M627" s="136">
        <v>10</v>
      </c>
      <c r="N627" s="137">
        <v>2</v>
      </c>
      <c r="O627" s="137">
        <v>1</v>
      </c>
      <c r="P627" s="137">
        <v>0</v>
      </c>
      <c r="Q627" s="135">
        <v>1735</v>
      </c>
      <c r="R627" s="181">
        <v>16.440000000000001</v>
      </c>
      <c r="S627" s="136">
        <v>432</v>
      </c>
      <c r="T627" s="181">
        <v>4.093</v>
      </c>
      <c r="U627" s="136">
        <v>26</v>
      </c>
      <c r="V627" s="181">
        <v>0.246</v>
      </c>
      <c r="W627" s="181">
        <v>16.3</v>
      </c>
      <c r="X627" s="187">
        <v>20.3</v>
      </c>
      <c r="Y627" s="138">
        <v>27</v>
      </c>
      <c r="Z627" s="139">
        <v>544</v>
      </c>
      <c r="AA627" s="139">
        <v>3573</v>
      </c>
      <c r="AB627" s="139">
        <v>4676</v>
      </c>
      <c r="AC627" s="139">
        <v>1438</v>
      </c>
      <c r="AD627" s="139">
        <v>219</v>
      </c>
      <c r="AE627" s="139">
        <v>52</v>
      </c>
      <c r="AF627" s="139">
        <v>3</v>
      </c>
      <c r="AG627" s="139">
        <v>3</v>
      </c>
      <c r="AH627" s="139">
        <v>12</v>
      </c>
      <c r="AI627" s="139">
        <v>3</v>
      </c>
      <c r="AJ627" s="139">
        <v>0</v>
      </c>
      <c r="AK627" s="139">
        <v>4</v>
      </c>
      <c r="AL627" s="139">
        <v>0</v>
      </c>
      <c r="AM627" s="139">
        <v>0</v>
      </c>
      <c r="AN627" s="139">
        <v>0</v>
      </c>
      <c r="AO627" s="139">
        <v>1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 x14ac:dyDescent="0.2">
      <c r="A632" s="105" t="s">
        <v>70</v>
      </c>
      <c r="B632" s="105">
        <v>63</v>
      </c>
      <c r="C632" s="106">
        <v>1</v>
      </c>
      <c r="D632" s="107">
        <v>0</v>
      </c>
      <c r="E632" s="107">
        <v>59</v>
      </c>
      <c r="F632" s="107">
        <v>0</v>
      </c>
      <c r="G632" s="107">
        <v>0</v>
      </c>
      <c r="H632" s="107">
        <v>3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22</v>
      </c>
      <c r="R632" s="176">
        <v>34.92</v>
      </c>
      <c r="S632" s="107">
        <v>4</v>
      </c>
      <c r="T632" s="176">
        <v>6.3490000000000002</v>
      </c>
      <c r="U632" s="107">
        <v>0</v>
      </c>
      <c r="V632" s="176">
        <v>0</v>
      </c>
      <c r="W632" s="176">
        <v>18.100000000000001</v>
      </c>
      <c r="X632" s="182">
        <v>21.1</v>
      </c>
      <c r="Y632" s="106">
        <v>0</v>
      </c>
      <c r="Z632" s="107">
        <v>1</v>
      </c>
      <c r="AA632" s="107">
        <v>15</v>
      </c>
      <c r="AB632" s="107">
        <v>25</v>
      </c>
      <c r="AC632" s="107">
        <v>19</v>
      </c>
      <c r="AD632" s="107">
        <v>2</v>
      </c>
      <c r="AE632" s="107">
        <v>1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 x14ac:dyDescent="0.2">
      <c r="A633" s="111" t="s">
        <v>72</v>
      </c>
      <c r="B633" s="111">
        <v>64</v>
      </c>
      <c r="C633" s="112">
        <v>1</v>
      </c>
      <c r="D633" s="113">
        <v>1</v>
      </c>
      <c r="E633" s="113">
        <v>53</v>
      </c>
      <c r="F633" s="113">
        <v>0</v>
      </c>
      <c r="G633" s="113">
        <v>0</v>
      </c>
      <c r="H633" s="113">
        <v>6</v>
      </c>
      <c r="I633" s="113">
        <v>1</v>
      </c>
      <c r="J633" s="113">
        <v>1</v>
      </c>
      <c r="K633" s="113">
        <v>0</v>
      </c>
      <c r="L633" s="113">
        <v>0</v>
      </c>
      <c r="M633" s="113">
        <v>0</v>
      </c>
      <c r="N633" s="114">
        <v>1</v>
      </c>
      <c r="O633" s="114">
        <v>0</v>
      </c>
      <c r="P633" s="114">
        <v>0</v>
      </c>
      <c r="Q633" s="112">
        <v>10</v>
      </c>
      <c r="R633" s="177">
        <v>15.63</v>
      </c>
      <c r="S633" s="113">
        <v>3</v>
      </c>
      <c r="T633" s="177">
        <v>4.6879999999999997</v>
      </c>
      <c r="U633" s="113">
        <v>0</v>
      </c>
      <c r="V633" s="177">
        <v>0</v>
      </c>
      <c r="W633" s="177">
        <v>16.8</v>
      </c>
      <c r="X633" s="183">
        <v>20.3</v>
      </c>
      <c r="Y633" s="112">
        <v>0</v>
      </c>
      <c r="Z633" s="113">
        <v>0</v>
      </c>
      <c r="AA633" s="113">
        <v>16</v>
      </c>
      <c r="AB633" s="113">
        <v>38</v>
      </c>
      <c r="AC633" s="113">
        <v>7</v>
      </c>
      <c r="AD633" s="113">
        <v>2</v>
      </c>
      <c r="AE633" s="113">
        <v>1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 x14ac:dyDescent="0.2">
      <c r="A634" s="111" t="s">
        <v>73</v>
      </c>
      <c r="B634" s="111">
        <v>49</v>
      </c>
      <c r="C634" s="112">
        <v>0</v>
      </c>
      <c r="D634" s="113">
        <v>1</v>
      </c>
      <c r="E634" s="113">
        <v>36</v>
      </c>
      <c r="F634" s="113">
        <v>0</v>
      </c>
      <c r="G634" s="113">
        <v>0</v>
      </c>
      <c r="H634" s="113">
        <v>7</v>
      </c>
      <c r="I634" s="113">
        <v>4</v>
      </c>
      <c r="J634" s="113">
        <v>0</v>
      </c>
      <c r="K634" s="113">
        <v>0</v>
      </c>
      <c r="L634" s="113">
        <v>0</v>
      </c>
      <c r="M634" s="113">
        <v>1</v>
      </c>
      <c r="N634" s="114">
        <v>0</v>
      </c>
      <c r="O634" s="114">
        <v>0</v>
      </c>
      <c r="P634" s="114">
        <v>0</v>
      </c>
      <c r="Q634" s="112">
        <v>15</v>
      </c>
      <c r="R634" s="177">
        <v>30.61</v>
      </c>
      <c r="S634" s="113">
        <v>2</v>
      </c>
      <c r="T634" s="177">
        <v>4.0819999999999999</v>
      </c>
      <c r="U634" s="113">
        <v>0</v>
      </c>
      <c r="V634" s="177">
        <v>0</v>
      </c>
      <c r="W634" s="177">
        <v>17.7</v>
      </c>
      <c r="X634" s="183">
        <v>21.9</v>
      </c>
      <c r="Y634" s="112">
        <v>0</v>
      </c>
      <c r="Z634" s="113">
        <v>0</v>
      </c>
      <c r="AA634" s="113">
        <v>17</v>
      </c>
      <c r="AB634" s="113">
        <v>17</v>
      </c>
      <c r="AC634" s="113">
        <v>13</v>
      </c>
      <c r="AD634" s="113">
        <v>2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 x14ac:dyDescent="0.2">
      <c r="A635" s="111" t="s">
        <v>74</v>
      </c>
      <c r="B635" s="111">
        <v>41</v>
      </c>
      <c r="C635" s="112">
        <v>0</v>
      </c>
      <c r="D635" s="113">
        <v>1</v>
      </c>
      <c r="E635" s="113">
        <v>36</v>
      </c>
      <c r="F635" s="113">
        <v>0</v>
      </c>
      <c r="G635" s="113">
        <v>0</v>
      </c>
      <c r="H635" s="113">
        <v>3</v>
      </c>
      <c r="I635" s="113">
        <v>1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10</v>
      </c>
      <c r="R635" s="177">
        <v>24.39</v>
      </c>
      <c r="S635" s="113">
        <v>3</v>
      </c>
      <c r="T635" s="177">
        <v>7.3170000000000002</v>
      </c>
      <c r="U635" s="113">
        <v>0</v>
      </c>
      <c r="V635" s="177">
        <v>0</v>
      </c>
      <c r="W635" s="177">
        <v>17.899999999999999</v>
      </c>
      <c r="X635" s="183">
        <v>21.9</v>
      </c>
      <c r="Y635" s="112">
        <v>0</v>
      </c>
      <c r="Z635" s="113">
        <v>0</v>
      </c>
      <c r="AA635" s="113">
        <v>9</v>
      </c>
      <c r="AB635" s="113">
        <v>22</v>
      </c>
      <c r="AC635" s="113">
        <v>7</v>
      </c>
      <c r="AD635" s="113">
        <v>3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 x14ac:dyDescent="0.2">
      <c r="A636" s="111" t="s">
        <v>75</v>
      </c>
      <c r="B636" s="111">
        <v>39</v>
      </c>
      <c r="C636" s="112">
        <v>1</v>
      </c>
      <c r="D636" s="113">
        <v>1</v>
      </c>
      <c r="E636" s="113">
        <v>31</v>
      </c>
      <c r="F636" s="113">
        <v>1</v>
      </c>
      <c r="G636" s="113">
        <v>0</v>
      </c>
      <c r="H636" s="113">
        <v>3</v>
      </c>
      <c r="I636" s="113">
        <v>2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9</v>
      </c>
      <c r="R636" s="177">
        <v>23.08</v>
      </c>
      <c r="S636" s="113">
        <v>5</v>
      </c>
      <c r="T636" s="177">
        <v>12.82</v>
      </c>
      <c r="U636" s="113">
        <v>0</v>
      </c>
      <c r="V636" s="177">
        <v>0</v>
      </c>
      <c r="W636" s="177">
        <v>17.5</v>
      </c>
      <c r="X636" s="183">
        <v>23.7</v>
      </c>
      <c r="Y636" s="112">
        <v>0</v>
      </c>
      <c r="Z636" s="113">
        <v>1</v>
      </c>
      <c r="AA636" s="113">
        <v>10</v>
      </c>
      <c r="AB636" s="113">
        <v>19</v>
      </c>
      <c r="AC636" s="113">
        <v>6</v>
      </c>
      <c r="AD636" s="113">
        <v>3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 x14ac:dyDescent="0.2">
      <c r="A637" s="111" t="s">
        <v>76</v>
      </c>
      <c r="B637" s="111">
        <v>40</v>
      </c>
      <c r="C637" s="112">
        <v>1</v>
      </c>
      <c r="D637" s="113">
        <v>1</v>
      </c>
      <c r="E637" s="113">
        <v>37</v>
      </c>
      <c r="F637" s="113">
        <v>0</v>
      </c>
      <c r="G637" s="113">
        <v>0</v>
      </c>
      <c r="H637" s="113">
        <v>1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5</v>
      </c>
      <c r="R637" s="177">
        <v>12.5</v>
      </c>
      <c r="S637" s="113">
        <v>2</v>
      </c>
      <c r="T637" s="177">
        <v>5</v>
      </c>
      <c r="U637" s="113">
        <v>0</v>
      </c>
      <c r="V637" s="177">
        <v>0</v>
      </c>
      <c r="W637" s="177">
        <v>15.8</v>
      </c>
      <c r="X637" s="183">
        <v>19.899999999999999</v>
      </c>
      <c r="Y637" s="112">
        <v>0</v>
      </c>
      <c r="Z637" s="113">
        <v>5</v>
      </c>
      <c r="AA637" s="113">
        <v>16</v>
      </c>
      <c r="AB637" s="113">
        <v>14</v>
      </c>
      <c r="AC637" s="113">
        <v>3</v>
      </c>
      <c r="AD637" s="113">
        <v>1</v>
      </c>
      <c r="AE637" s="113">
        <v>1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 x14ac:dyDescent="0.2">
      <c r="A638" s="111" t="s">
        <v>77</v>
      </c>
      <c r="B638" s="111">
        <v>33</v>
      </c>
      <c r="C638" s="112">
        <v>2</v>
      </c>
      <c r="D638" s="113">
        <v>2</v>
      </c>
      <c r="E638" s="113">
        <v>27</v>
      </c>
      <c r="F638" s="113">
        <v>0</v>
      </c>
      <c r="G638" s="113">
        <v>0</v>
      </c>
      <c r="H638" s="113">
        <v>1</v>
      </c>
      <c r="I638" s="113">
        <v>1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10</v>
      </c>
      <c r="R638" s="177">
        <v>30.3</v>
      </c>
      <c r="S638" s="113">
        <v>4</v>
      </c>
      <c r="T638" s="177">
        <v>12.12</v>
      </c>
      <c r="U638" s="113">
        <v>0</v>
      </c>
      <c r="V638" s="177">
        <v>0</v>
      </c>
      <c r="W638" s="177">
        <v>18.100000000000001</v>
      </c>
      <c r="X638" s="183">
        <v>23.8</v>
      </c>
      <c r="Y638" s="112">
        <v>0</v>
      </c>
      <c r="Z638" s="113">
        <v>1</v>
      </c>
      <c r="AA638" s="113">
        <v>6</v>
      </c>
      <c r="AB638" s="113">
        <v>16</v>
      </c>
      <c r="AC638" s="113">
        <v>8</v>
      </c>
      <c r="AD638" s="113">
        <v>2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 x14ac:dyDescent="0.2">
      <c r="A639" s="111" t="s">
        <v>78</v>
      </c>
      <c r="B639" s="111">
        <v>24</v>
      </c>
      <c r="C639" s="112">
        <v>0</v>
      </c>
      <c r="D639" s="113">
        <v>0</v>
      </c>
      <c r="E639" s="113">
        <v>23</v>
      </c>
      <c r="F639" s="113">
        <v>0</v>
      </c>
      <c r="G639" s="113">
        <v>0</v>
      </c>
      <c r="H639" s="113">
        <v>1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4</v>
      </c>
      <c r="R639" s="177">
        <v>16.670000000000002</v>
      </c>
      <c r="S639" s="113">
        <v>3</v>
      </c>
      <c r="T639" s="177">
        <v>12.5</v>
      </c>
      <c r="U639" s="113">
        <v>0</v>
      </c>
      <c r="V639" s="177">
        <v>0</v>
      </c>
      <c r="W639" s="177">
        <v>18</v>
      </c>
      <c r="X639" s="183">
        <v>23.4</v>
      </c>
      <c r="Y639" s="112">
        <v>0</v>
      </c>
      <c r="Z639" s="113">
        <v>1</v>
      </c>
      <c r="AA639" s="113">
        <v>3</v>
      </c>
      <c r="AB639" s="113">
        <v>16</v>
      </c>
      <c r="AC639" s="113">
        <v>2</v>
      </c>
      <c r="AD639" s="113">
        <v>2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 x14ac:dyDescent="0.2">
      <c r="A640" s="111" t="s">
        <v>79</v>
      </c>
      <c r="B640" s="111">
        <v>28</v>
      </c>
      <c r="C640" s="112">
        <v>0</v>
      </c>
      <c r="D640" s="113">
        <v>0</v>
      </c>
      <c r="E640" s="113">
        <v>26</v>
      </c>
      <c r="F640" s="113">
        <v>0</v>
      </c>
      <c r="G640" s="113">
        <v>0</v>
      </c>
      <c r="H640" s="113">
        <v>1</v>
      </c>
      <c r="I640" s="113">
        <v>1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5</v>
      </c>
      <c r="R640" s="177">
        <v>17.86</v>
      </c>
      <c r="S640" s="113">
        <v>1</v>
      </c>
      <c r="T640" s="177">
        <v>3.5710000000000002</v>
      </c>
      <c r="U640" s="113">
        <v>0</v>
      </c>
      <c r="V640" s="177">
        <v>0</v>
      </c>
      <c r="W640" s="177">
        <v>16.899999999999999</v>
      </c>
      <c r="X640" s="183">
        <v>21.3</v>
      </c>
      <c r="Y640" s="112">
        <v>0</v>
      </c>
      <c r="Z640" s="113">
        <v>1</v>
      </c>
      <c r="AA640" s="113">
        <v>6</v>
      </c>
      <c r="AB640" s="113">
        <v>16</v>
      </c>
      <c r="AC640" s="113">
        <v>4</v>
      </c>
      <c r="AD640" s="113">
        <v>1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 x14ac:dyDescent="0.2">
      <c r="A641" s="111" t="s">
        <v>80</v>
      </c>
      <c r="B641" s="111">
        <v>24</v>
      </c>
      <c r="C641" s="112">
        <v>0</v>
      </c>
      <c r="D641" s="113">
        <v>1</v>
      </c>
      <c r="E641" s="113">
        <v>21</v>
      </c>
      <c r="F641" s="113">
        <v>0</v>
      </c>
      <c r="G641" s="113">
        <v>1</v>
      </c>
      <c r="H641" s="113">
        <v>1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6</v>
      </c>
      <c r="R641" s="177">
        <v>25</v>
      </c>
      <c r="S641" s="113">
        <v>1</v>
      </c>
      <c r="T641" s="177">
        <v>4.1669999999999998</v>
      </c>
      <c r="U641" s="113">
        <v>0</v>
      </c>
      <c r="V641" s="177">
        <v>0</v>
      </c>
      <c r="W641" s="177">
        <v>18</v>
      </c>
      <c r="X641" s="183">
        <v>23.2</v>
      </c>
      <c r="Y641" s="112">
        <v>0</v>
      </c>
      <c r="Z641" s="113">
        <v>0</v>
      </c>
      <c r="AA641" s="113">
        <v>6</v>
      </c>
      <c r="AB641" s="113">
        <v>12</v>
      </c>
      <c r="AC641" s="113">
        <v>5</v>
      </c>
      <c r="AD641" s="113">
        <v>1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 x14ac:dyDescent="0.2">
      <c r="A642" s="111" t="s">
        <v>81</v>
      </c>
      <c r="B642" s="111">
        <v>16</v>
      </c>
      <c r="C642" s="112">
        <v>0</v>
      </c>
      <c r="D642" s="113">
        <v>1</v>
      </c>
      <c r="E642" s="113">
        <v>12</v>
      </c>
      <c r="F642" s="113">
        <v>1</v>
      </c>
      <c r="G642" s="113">
        <v>0</v>
      </c>
      <c r="H642" s="113">
        <v>2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4</v>
      </c>
      <c r="R642" s="177">
        <v>25</v>
      </c>
      <c r="S642" s="113">
        <v>1</v>
      </c>
      <c r="T642" s="177">
        <v>6.25</v>
      </c>
      <c r="U642" s="113">
        <v>0</v>
      </c>
      <c r="V642" s="177">
        <v>0</v>
      </c>
      <c r="W642" s="177">
        <v>18.100000000000001</v>
      </c>
      <c r="X642" s="183">
        <v>20.8</v>
      </c>
      <c r="Y642" s="112">
        <v>0</v>
      </c>
      <c r="Z642" s="113">
        <v>0</v>
      </c>
      <c r="AA642" s="113">
        <v>2</v>
      </c>
      <c r="AB642" s="113">
        <v>10</v>
      </c>
      <c r="AC642" s="113">
        <v>3</v>
      </c>
      <c r="AD642" s="113">
        <v>1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 x14ac:dyDescent="0.2">
      <c r="A643" s="111" t="s">
        <v>82</v>
      </c>
      <c r="B643" s="111">
        <v>17</v>
      </c>
      <c r="C643" s="112">
        <v>1</v>
      </c>
      <c r="D643" s="113">
        <v>0</v>
      </c>
      <c r="E643" s="113">
        <v>16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7</v>
      </c>
      <c r="R643" s="177">
        <v>41.18</v>
      </c>
      <c r="S643" s="113">
        <v>3</v>
      </c>
      <c r="T643" s="177">
        <v>17.649999999999999</v>
      </c>
      <c r="U643" s="113">
        <v>0</v>
      </c>
      <c r="V643" s="177">
        <v>0</v>
      </c>
      <c r="W643" s="177">
        <v>18.7</v>
      </c>
      <c r="X643" s="183">
        <v>25.6</v>
      </c>
      <c r="Y643" s="112">
        <v>0</v>
      </c>
      <c r="Z643" s="113">
        <v>0</v>
      </c>
      <c r="AA643" s="113">
        <v>6</v>
      </c>
      <c r="AB643" s="113">
        <v>4</v>
      </c>
      <c r="AC643" s="113">
        <v>5</v>
      </c>
      <c r="AD643" s="113">
        <v>2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 x14ac:dyDescent="0.2">
      <c r="A644" s="111" t="s">
        <v>83</v>
      </c>
      <c r="B644" s="111">
        <v>20</v>
      </c>
      <c r="C644" s="112">
        <v>0</v>
      </c>
      <c r="D644" s="113">
        <v>1</v>
      </c>
      <c r="E644" s="113">
        <v>18</v>
      </c>
      <c r="F644" s="113">
        <v>0</v>
      </c>
      <c r="G644" s="113">
        <v>0</v>
      </c>
      <c r="H644" s="113">
        <v>1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7</v>
      </c>
      <c r="R644" s="177">
        <v>35</v>
      </c>
      <c r="S644" s="113">
        <v>3</v>
      </c>
      <c r="T644" s="177">
        <v>15</v>
      </c>
      <c r="U644" s="113">
        <v>1</v>
      </c>
      <c r="V644" s="177">
        <v>5</v>
      </c>
      <c r="W644" s="177">
        <v>18.7</v>
      </c>
      <c r="X644" s="183">
        <v>25.8</v>
      </c>
      <c r="Y644" s="112">
        <v>0</v>
      </c>
      <c r="Z644" s="113">
        <v>3</v>
      </c>
      <c r="AA644" s="113">
        <v>3</v>
      </c>
      <c r="AB644" s="113">
        <v>7</v>
      </c>
      <c r="AC644" s="113">
        <v>4</v>
      </c>
      <c r="AD644" s="113">
        <v>2</v>
      </c>
      <c r="AE644" s="113">
        <v>0</v>
      </c>
      <c r="AF644" s="113">
        <v>1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 x14ac:dyDescent="0.2">
      <c r="A645" s="111" t="s">
        <v>84</v>
      </c>
      <c r="B645" s="111">
        <v>21</v>
      </c>
      <c r="C645" s="112">
        <v>0</v>
      </c>
      <c r="D645" s="113">
        <v>1</v>
      </c>
      <c r="E645" s="113">
        <v>18</v>
      </c>
      <c r="F645" s="113">
        <v>0</v>
      </c>
      <c r="G645" s="113">
        <v>0</v>
      </c>
      <c r="H645" s="113">
        <v>1</v>
      </c>
      <c r="I645" s="113">
        <v>1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3</v>
      </c>
      <c r="R645" s="177">
        <v>14.29</v>
      </c>
      <c r="S645" s="113">
        <v>0</v>
      </c>
      <c r="T645" s="177">
        <v>0</v>
      </c>
      <c r="U645" s="113">
        <v>0</v>
      </c>
      <c r="V645" s="177">
        <v>0</v>
      </c>
      <c r="W645" s="177">
        <v>16.399999999999999</v>
      </c>
      <c r="X645" s="183">
        <v>20.5</v>
      </c>
      <c r="Y645" s="112">
        <v>0</v>
      </c>
      <c r="Z645" s="113">
        <v>1</v>
      </c>
      <c r="AA645" s="113">
        <v>6</v>
      </c>
      <c r="AB645" s="113">
        <v>11</v>
      </c>
      <c r="AC645" s="113">
        <v>3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 x14ac:dyDescent="0.2">
      <c r="A646" s="111" t="s">
        <v>85</v>
      </c>
      <c r="B646" s="111">
        <v>13</v>
      </c>
      <c r="C646" s="112">
        <v>1</v>
      </c>
      <c r="D646" s="113">
        <v>0</v>
      </c>
      <c r="E646" s="113">
        <v>10</v>
      </c>
      <c r="F646" s="113">
        <v>0</v>
      </c>
      <c r="G646" s="113">
        <v>1</v>
      </c>
      <c r="H646" s="113">
        <v>1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2</v>
      </c>
      <c r="R646" s="177">
        <v>15.38</v>
      </c>
      <c r="S646" s="113">
        <v>0</v>
      </c>
      <c r="T646" s="177">
        <v>0</v>
      </c>
      <c r="U646" s="113">
        <v>0</v>
      </c>
      <c r="V646" s="177">
        <v>0</v>
      </c>
      <c r="W646" s="177">
        <v>17.100000000000001</v>
      </c>
      <c r="X646" s="183">
        <v>22</v>
      </c>
      <c r="Y646" s="112">
        <v>0</v>
      </c>
      <c r="Z646" s="113">
        <v>0</v>
      </c>
      <c r="AA646" s="113">
        <v>2</v>
      </c>
      <c r="AB646" s="113">
        <v>9</v>
      </c>
      <c r="AC646" s="113">
        <v>2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 x14ac:dyDescent="0.2">
      <c r="A647" s="111" t="s">
        <v>86</v>
      </c>
      <c r="B647" s="111">
        <v>13</v>
      </c>
      <c r="C647" s="112">
        <v>0</v>
      </c>
      <c r="D647" s="113">
        <v>1</v>
      </c>
      <c r="E647" s="113">
        <v>10</v>
      </c>
      <c r="F647" s="113">
        <v>0</v>
      </c>
      <c r="G647" s="113">
        <v>0</v>
      </c>
      <c r="H647" s="113">
        <v>0</v>
      </c>
      <c r="I647" s="113">
        <v>2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1</v>
      </c>
      <c r="R647" s="177">
        <v>7.6920000000000002</v>
      </c>
      <c r="S647" s="113">
        <v>0</v>
      </c>
      <c r="T647" s="177">
        <v>0</v>
      </c>
      <c r="U647" s="113">
        <v>0</v>
      </c>
      <c r="V647" s="177">
        <v>0</v>
      </c>
      <c r="W647" s="177">
        <v>16.7</v>
      </c>
      <c r="X647" s="183">
        <v>18.5</v>
      </c>
      <c r="Y647" s="112">
        <v>0</v>
      </c>
      <c r="Z647" s="113">
        <v>0</v>
      </c>
      <c r="AA647" s="113">
        <v>2</v>
      </c>
      <c r="AB647" s="113">
        <v>10</v>
      </c>
      <c r="AC647" s="113">
        <v>1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 x14ac:dyDescent="0.2">
      <c r="A648" s="111" t="s">
        <v>87</v>
      </c>
      <c r="B648" s="111">
        <v>23</v>
      </c>
      <c r="C648" s="112">
        <v>2</v>
      </c>
      <c r="D648" s="113">
        <v>2</v>
      </c>
      <c r="E648" s="113">
        <v>16</v>
      </c>
      <c r="F648" s="113">
        <v>0</v>
      </c>
      <c r="G648" s="113">
        <v>0</v>
      </c>
      <c r="H648" s="113">
        <v>3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9</v>
      </c>
      <c r="R648" s="177">
        <v>39.130000000000003</v>
      </c>
      <c r="S648" s="113">
        <v>3</v>
      </c>
      <c r="T648" s="177">
        <v>13.04</v>
      </c>
      <c r="U648" s="113">
        <v>0</v>
      </c>
      <c r="V648" s="177">
        <v>0</v>
      </c>
      <c r="W648" s="177">
        <v>18.899999999999999</v>
      </c>
      <c r="X648" s="183">
        <v>23.4</v>
      </c>
      <c r="Y648" s="112">
        <v>0</v>
      </c>
      <c r="Z648" s="113">
        <v>1</v>
      </c>
      <c r="AA648" s="113">
        <v>5</v>
      </c>
      <c r="AB648" s="113">
        <v>8</v>
      </c>
      <c r="AC648" s="113">
        <v>7</v>
      </c>
      <c r="AD648" s="113">
        <v>1</v>
      </c>
      <c r="AE648" s="113">
        <v>1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 x14ac:dyDescent="0.2">
      <c r="A649" s="111" t="s">
        <v>88</v>
      </c>
      <c r="B649" s="111">
        <v>19</v>
      </c>
      <c r="C649" s="112">
        <v>0</v>
      </c>
      <c r="D649" s="113">
        <v>0</v>
      </c>
      <c r="E649" s="113">
        <v>18</v>
      </c>
      <c r="F649" s="113">
        <v>0</v>
      </c>
      <c r="G649" s="113">
        <v>0</v>
      </c>
      <c r="H649" s="113">
        <v>1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7</v>
      </c>
      <c r="R649" s="177">
        <v>36.840000000000003</v>
      </c>
      <c r="S649" s="113">
        <v>1</v>
      </c>
      <c r="T649" s="177">
        <v>5.2629999999999999</v>
      </c>
      <c r="U649" s="113">
        <v>0</v>
      </c>
      <c r="V649" s="177">
        <v>0</v>
      </c>
      <c r="W649" s="177">
        <v>18.100000000000001</v>
      </c>
      <c r="X649" s="183">
        <v>22.5</v>
      </c>
      <c r="Y649" s="112">
        <v>0</v>
      </c>
      <c r="Z649" s="113">
        <v>0</v>
      </c>
      <c r="AA649" s="113">
        <v>3</v>
      </c>
      <c r="AB649" s="113">
        <v>9</v>
      </c>
      <c r="AC649" s="113">
        <v>6</v>
      </c>
      <c r="AD649" s="113">
        <v>1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 x14ac:dyDescent="0.2">
      <c r="A650" s="111" t="s">
        <v>89</v>
      </c>
      <c r="B650" s="111">
        <v>25</v>
      </c>
      <c r="C650" s="112">
        <v>1</v>
      </c>
      <c r="D650" s="113">
        <v>3</v>
      </c>
      <c r="E650" s="113">
        <v>18</v>
      </c>
      <c r="F650" s="113">
        <v>0</v>
      </c>
      <c r="G650" s="113">
        <v>2</v>
      </c>
      <c r="H650" s="113">
        <v>1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16</v>
      </c>
      <c r="R650" s="177">
        <v>64</v>
      </c>
      <c r="S650" s="113">
        <v>10</v>
      </c>
      <c r="T650" s="177">
        <v>40</v>
      </c>
      <c r="U650" s="113">
        <v>0</v>
      </c>
      <c r="V650" s="177">
        <v>0</v>
      </c>
      <c r="W650" s="177">
        <v>22.7</v>
      </c>
      <c r="X650" s="183">
        <v>28.6</v>
      </c>
      <c r="Y650" s="112">
        <v>0</v>
      </c>
      <c r="Z650" s="113">
        <v>0</v>
      </c>
      <c r="AA650" s="113">
        <v>2</v>
      </c>
      <c r="AB650" s="113">
        <v>7</v>
      </c>
      <c r="AC650" s="113">
        <v>8</v>
      </c>
      <c r="AD650" s="113">
        <v>6</v>
      </c>
      <c r="AE650" s="113">
        <v>2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 x14ac:dyDescent="0.2">
      <c r="A651" s="111" t="s">
        <v>90</v>
      </c>
      <c r="B651" s="111">
        <v>15</v>
      </c>
      <c r="C651" s="112">
        <v>0</v>
      </c>
      <c r="D651" s="113">
        <v>0</v>
      </c>
      <c r="E651" s="113">
        <v>14</v>
      </c>
      <c r="F651" s="113">
        <v>0</v>
      </c>
      <c r="G651" s="113">
        <v>0</v>
      </c>
      <c r="H651" s="113">
        <v>0</v>
      </c>
      <c r="I651" s="113">
        <v>1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4</v>
      </c>
      <c r="R651" s="177">
        <v>26.67</v>
      </c>
      <c r="S651" s="113">
        <v>1</v>
      </c>
      <c r="T651" s="177">
        <v>6.6669999999999998</v>
      </c>
      <c r="U651" s="113">
        <v>0</v>
      </c>
      <c r="V651" s="177">
        <v>0</v>
      </c>
      <c r="W651" s="177">
        <v>17.7</v>
      </c>
      <c r="X651" s="183">
        <v>20.9</v>
      </c>
      <c r="Y651" s="112">
        <v>0</v>
      </c>
      <c r="Z651" s="113">
        <v>0</v>
      </c>
      <c r="AA651" s="113">
        <v>3</v>
      </c>
      <c r="AB651" s="113">
        <v>8</v>
      </c>
      <c r="AC651" s="113">
        <v>4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 x14ac:dyDescent="0.2">
      <c r="A652" s="111" t="s">
        <v>91</v>
      </c>
      <c r="B652" s="111">
        <v>16</v>
      </c>
      <c r="C652" s="112">
        <v>0</v>
      </c>
      <c r="D652" s="113">
        <v>1</v>
      </c>
      <c r="E652" s="113">
        <v>14</v>
      </c>
      <c r="F652" s="113">
        <v>0</v>
      </c>
      <c r="G652" s="113">
        <v>0</v>
      </c>
      <c r="H652" s="113">
        <v>1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8</v>
      </c>
      <c r="R652" s="177">
        <v>50</v>
      </c>
      <c r="S652" s="113">
        <v>3</v>
      </c>
      <c r="T652" s="177">
        <v>18.75</v>
      </c>
      <c r="U652" s="113">
        <v>0</v>
      </c>
      <c r="V652" s="177">
        <v>0</v>
      </c>
      <c r="W652" s="177">
        <v>20.8</v>
      </c>
      <c r="X652" s="183">
        <v>25.9</v>
      </c>
      <c r="Y652" s="112">
        <v>0</v>
      </c>
      <c r="Z652" s="113">
        <v>0</v>
      </c>
      <c r="AA652" s="113">
        <v>0</v>
      </c>
      <c r="AB652" s="113">
        <v>8</v>
      </c>
      <c r="AC652" s="113">
        <v>5</v>
      </c>
      <c r="AD652" s="113">
        <v>2</v>
      </c>
      <c r="AE652" s="113">
        <v>1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 x14ac:dyDescent="0.2">
      <c r="A653" s="111" t="s">
        <v>92</v>
      </c>
      <c r="B653" s="111">
        <v>19</v>
      </c>
      <c r="C653" s="112">
        <v>1</v>
      </c>
      <c r="D653" s="113">
        <v>0</v>
      </c>
      <c r="E653" s="113">
        <v>18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9</v>
      </c>
      <c r="R653" s="177">
        <v>47.37</v>
      </c>
      <c r="S653" s="113">
        <v>4</v>
      </c>
      <c r="T653" s="177">
        <v>21.05</v>
      </c>
      <c r="U653" s="113">
        <v>0</v>
      </c>
      <c r="V653" s="177">
        <v>0</v>
      </c>
      <c r="W653" s="177">
        <v>19.600000000000001</v>
      </c>
      <c r="X653" s="183">
        <v>27.3</v>
      </c>
      <c r="Y653" s="112">
        <v>0</v>
      </c>
      <c r="Z653" s="113">
        <v>1</v>
      </c>
      <c r="AA653" s="113">
        <v>3</v>
      </c>
      <c r="AB653" s="113">
        <v>6</v>
      </c>
      <c r="AC653" s="113">
        <v>6</v>
      </c>
      <c r="AD653" s="113">
        <v>3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 x14ac:dyDescent="0.2">
      <c r="A654" s="111" t="s">
        <v>93</v>
      </c>
      <c r="B654" s="111">
        <v>13</v>
      </c>
      <c r="C654" s="112">
        <v>0</v>
      </c>
      <c r="D654" s="113">
        <v>0</v>
      </c>
      <c r="E654" s="113">
        <v>13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6</v>
      </c>
      <c r="R654" s="177">
        <v>46.15</v>
      </c>
      <c r="S654" s="113">
        <v>1</v>
      </c>
      <c r="T654" s="177">
        <v>7.6920000000000002</v>
      </c>
      <c r="U654" s="113">
        <v>0</v>
      </c>
      <c r="V654" s="177">
        <v>0</v>
      </c>
      <c r="W654" s="177">
        <v>19.7</v>
      </c>
      <c r="X654" s="183">
        <v>22.8</v>
      </c>
      <c r="Y654" s="112">
        <v>0</v>
      </c>
      <c r="Z654" s="113">
        <v>0</v>
      </c>
      <c r="AA654" s="113">
        <v>0</v>
      </c>
      <c r="AB654" s="113">
        <v>7</v>
      </c>
      <c r="AC654" s="113">
        <v>6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 x14ac:dyDescent="0.2">
      <c r="A655" s="111" t="s">
        <v>94</v>
      </c>
      <c r="B655" s="111">
        <v>15</v>
      </c>
      <c r="C655" s="112">
        <v>0</v>
      </c>
      <c r="D655" s="113">
        <v>0</v>
      </c>
      <c r="E655" s="113">
        <v>15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3</v>
      </c>
      <c r="R655" s="177">
        <v>20</v>
      </c>
      <c r="S655" s="113">
        <v>2</v>
      </c>
      <c r="T655" s="177">
        <v>13.33</v>
      </c>
      <c r="U655" s="113">
        <v>0</v>
      </c>
      <c r="V655" s="177">
        <v>0</v>
      </c>
      <c r="W655" s="177">
        <v>18.600000000000001</v>
      </c>
      <c r="X655" s="183">
        <v>25.4</v>
      </c>
      <c r="Y655" s="112">
        <v>0</v>
      </c>
      <c r="Z655" s="113">
        <v>0</v>
      </c>
      <c r="AA655" s="113">
        <v>4</v>
      </c>
      <c r="AB655" s="113">
        <v>8</v>
      </c>
      <c r="AC655" s="113">
        <v>1</v>
      </c>
      <c r="AD655" s="113">
        <v>2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 x14ac:dyDescent="0.2">
      <c r="A656" s="111" t="s">
        <v>95</v>
      </c>
      <c r="B656" s="111">
        <v>14</v>
      </c>
      <c r="C656" s="112">
        <v>0</v>
      </c>
      <c r="D656" s="113">
        <v>0</v>
      </c>
      <c r="E656" s="113">
        <v>14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5</v>
      </c>
      <c r="R656" s="177">
        <v>35.71</v>
      </c>
      <c r="S656" s="113">
        <v>4</v>
      </c>
      <c r="T656" s="177">
        <v>28.57</v>
      </c>
      <c r="U656" s="113">
        <v>0</v>
      </c>
      <c r="V656" s="177">
        <v>0</v>
      </c>
      <c r="W656" s="177">
        <v>19.899999999999999</v>
      </c>
      <c r="X656" s="183">
        <v>26.8</v>
      </c>
      <c r="Y656" s="112">
        <v>0</v>
      </c>
      <c r="Z656" s="113">
        <v>1</v>
      </c>
      <c r="AA656" s="113">
        <v>0</v>
      </c>
      <c r="AB656" s="113">
        <v>8</v>
      </c>
      <c r="AC656" s="113">
        <v>1</v>
      </c>
      <c r="AD656" s="113">
        <v>4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 x14ac:dyDescent="0.2">
      <c r="A657" s="111" t="s">
        <v>96</v>
      </c>
      <c r="B657" s="111">
        <v>9</v>
      </c>
      <c r="C657" s="112">
        <v>0</v>
      </c>
      <c r="D657" s="113">
        <v>0</v>
      </c>
      <c r="E657" s="113">
        <v>8</v>
      </c>
      <c r="F657" s="113">
        <v>0</v>
      </c>
      <c r="G657" s="113">
        <v>0</v>
      </c>
      <c r="H657" s="113">
        <v>1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5</v>
      </c>
      <c r="R657" s="177">
        <v>55.56</v>
      </c>
      <c r="S657" s="113">
        <v>3</v>
      </c>
      <c r="T657" s="177">
        <v>33.33</v>
      </c>
      <c r="U657" s="113">
        <v>1</v>
      </c>
      <c r="V657" s="177">
        <v>11.11</v>
      </c>
      <c r="W657" s="177">
        <v>23.7</v>
      </c>
      <c r="X657" s="183" t="s">
        <v>71</v>
      </c>
      <c r="Y657" s="112">
        <v>0</v>
      </c>
      <c r="Z657" s="113">
        <v>0</v>
      </c>
      <c r="AA657" s="113">
        <v>0</v>
      </c>
      <c r="AB657" s="113">
        <v>4</v>
      </c>
      <c r="AC657" s="113">
        <v>2</v>
      </c>
      <c r="AD657" s="113">
        <v>1</v>
      </c>
      <c r="AE657" s="113">
        <v>1</v>
      </c>
      <c r="AF657" s="113">
        <v>1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 x14ac:dyDescent="0.2">
      <c r="A658" s="111" t="s">
        <v>97</v>
      </c>
      <c r="B658" s="111">
        <v>17</v>
      </c>
      <c r="C658" s="112">
        <v>0</v>
      </c>
      <c r="D658" s="113">
        <v>0</v>
      </c>
      <c r="E658" s="113">
        <v>17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8</v>
      </c>
      <c r="R658" s="177">
        <v>47.06</v>
      </c>
      <c r="S658" s="113">
        <v>5</v>
      </c>
      <c r="T658" s="177">
        <v>29.41</v>
      </c>
      <c r="U658" s="113">
        <v>0</v>
      </c>
      <c r="V658" s="177">
        <v>0</v>
      </c>
      <c r="W658" s="177">
        <v>20.6</v>
      </c>
      <c r="X658" s="183">
        <v>26.5</v>
      </c>
      <c r="Y658" s="112">
        <v>0</v>
      </c>
      <c r="Z658" s="113">
        <v>0</v>
      </c>
      <c r="AA658" s="113">
        <v>1</v>
      </c>
      <c r="AB658" s="113">
        <v>8</v>
      </c>
      <c r="AC658" s="113">
        <v>4</v>
      </c>
      <c r="AD658" s="113">
        <v>4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 x14ac:dyDescent="0.2">
      <c r="A659" s="111" t="s">
        <v>98</v>
      </c>
      <c r="B659" s="111">
        <v>22</v>
      </c>
      <c r="C659" s="112">
        <v>1</v>
      </c>
      <c r="D659" s="113">
        <v>1</v>
      </c>
      <c r="E659" s="113">
        <v>19</v>
      </c>
      <c r="F659" s="113">
        <v>0</v>
      </c>
      <c r="G659" s="113">
        <v>1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8</v>
      </c>
      <c r="R659" s="177">
        <v>36.36</v>
      </c>
      <c r="S659" s="113">
        <v>4</v>
      </c>
      <c r="T659" s="177">
        <v>18.18</v>
      </c>
      <c r="U659" s="113">
        <v>0</v>
      </c>
      <c r="V659" s="177">
        <v>0</v>
      </c>
      <c r="W659" s="177">
        <v>19.7</v>
      </c>
      <c r="X659" s="183">
        <v>25.9</v>
      </c>
      <c r="Y659" s="112">
        <v>0</v>
      </c>
      <c r="Z659" s="113">
        <v>0</v>
      </c>
      <c r="AA659" s="113">
        <v>1</v>
      </c>
      <c r="AB659" s="113">
        <v>13</v>
      </c>
      <c r="AC659" s="113">
        <v>4</v>
      </c>
      <c r="AD659" s="113">
        <v>4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 x14ac:dyDescent="0.2">
      <c r="A660" s="111" t="s">
        <v>99</v>
      </c>
      <c r="B660" s="111">
        <v>22</v>
      </c>
      <c r="C660" s="112">
        <v>1</v>
      </c>
      <c r="D660" s="113">
        <v>0</v>
      </c>
      <c r="E660" s="113">
        <v>19</v>
      </c>
      <c r="F660" s="113">
        <v>0</v>
      </c>
      <c r="G660" s="113">
        <v>2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10</v>
      </c>
      <c r="R660" s="177">
        <v>45.45</v>
      </c>
      <c r="S660" s="113">
        <v>1</v>
      </c>
      <c r="T660" s="177">
        <v>4.5449999999999999</v>
      </c>
      <c r="U660" s="113">
        <v>0</v>
      </c>
      <c r="V660" s="177">
        <v>0</v>
      </c>
      <c r="W660" s="177">
        <v>19.2</v>
      </c>
      <c r="X660" s="183">
        <v>20.9</v>
      </c>
      <c r="Y660" s="112">
        <v>0</v>
      </c>
      <c r="Z660" s="113">
        <v>0</v>
      </c>
      <c r="AA660" s="113">
        <v>2</v>
      </c>
      <c r="AB660" s="113">
        <v>10</v>
      </c>
      <c r="AC660" s="113">
        <v>9</v>
      </c>
      <c r="AD660" s="113">
        <v>0</v>
      </c>
      <c r="AE660" s="113">
        <v>1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 x14ac:dyDescent="0.2">
      <c r="A661" s="111" t="s">
        <v>100</v>
      </c>
      <c r="B661" s="111">
        <v>25</v>
      </c>
      <c r="C661" s="112">
        <v>1</v>
      </c>
      <c r="D661" s="113">
        <v>0</v>
      </c>
      <c r="E661" s="113">
        <v>22</v>
      </c>
      <c r="F661" s="113">
        <v>0</v>
      </c>
      <c r="G661" s="113">
        <v>2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12</v>
      </c>
      <c r="R661" s="177">
        <v>48</v>
      </c>
      <c r="S661" s="113">
        <v>4</v>
      </c>
      <c r="T661" s="177">
        <v>16</v>
      </c>
      <c r="U661" s="113">
        <v>0</v>
      </c>
      <c r="V661" s="177">
        <v>0</v>
      </c>
      <c r="W661" s="177">
        <v>19.8</v>
      </c>
      <c r="X661" s="183">
        <v>24.7</v>
      </c>
      <c r="Y661" s="112">
        <v>0</v>
      </c>
      <c r="Z661" s="113">
        <v>0</v>
      </c>
      <c r="AA661" s="113">
        <v>4</v>
      </c>
      <c r="AB661" s="113">
        <v>9</v>
      </c>
      <c r="AC661" s="113">
        <v>10</v>
      </c>
      <c r="AD661" s="113">
        <v>1</v>
      </c>
      <c r="AE661" s="113">
        <v>1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 x14ac:dyDescent="0.2">
      <c r="A662" s="111" t="s">
        <v>101</v>
      </c>
      <c r="B662" s="111">
        <v>19</v>
      </c>
      <c r="C662" s="112">
        <v>4</v>
      </c>
      <c r="D662" s="113">
        <v>0</v>
      </c>
      <c r="E662" s="113">
        <v>14</v>
      </c>
      <c r="F662" s="113">
        <v>0</v>
      </c>
      <c r="G662" s="113">
        <v>0</v>
      </c>
      <c r="H662" s="113">
        <v>1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5</v>
      </c>
      <c r="R662" s="177">
        <v>26.32</v>
      </c>
      <c r="S662" s="113">
        <v>2</v>
      </c>
      <c r="T662" s="177">
        <v>10.53</v>
      </c>
      <c r="U662" s="113">
        <v>0</v>
      </c>
      <c r="V662" s="177">
        <v>0</v>
      </c>
      <c r="W662" s="177">
        <v>17.100000000000001</v>
      </c>
      <c r="X662" s="183">
        <v>23.4</v>
      </c>
      <c r="Y662" s="112">
        <v>0</v>
      </c>
      <c r="Z662" s="113">
        <v>2</v>
      </c>
      <c r="AA662" s="113">
        <v>3</v>
      </c>
      <c r="AB662" s="113">
        <v>9</v>
      </c>
      <c r="AC662" s="113">
        <v>4</v>
      </c>
      <c r="AD662" s="113">
        <v>1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 x14ac:dyDescent="0.2">
      <c r="A663" s="111" t="s">
        <v>102</v>
      </c>
      <c r="B663" s="111">
        <v>34</v>
      </c>
      <c r="C663" s="112">
        <v>1</v>
      </c>
      <c r="D663" s="113">
        <v>0</v>
      </c>
      <c r="E663" s="113">
        <v>28</v>
      </c>
      <c r="F663" s="113">
        <v>0</v>
      </c>
      <c r="G663" s="113">
        <v>4</v>
      </c>
      <c r="H663" s="113">
        <v>1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13</v>
      </c>
      <c r="R663" s="177">
        <v>38.24</v>
      </c>
      <c r="S663" s="113">
        <v>6</v>
      </c>
      <c r="T663" s="177">
        <v>17.649999999999999</v>
      </c>
      <c r="U663" s="113">
        <v>0</v>
      </c>
      <c r="V663" s="177">
        <v>0</v>
      </c>
      <c r="W663" s="177">
        <v>19.3</v>
      </c>
      <c r="X663" s="183">
        <v>24.3</v>
      </c>
      <c r="Y663" s="112">
        <v>0</v>
      </c>
      <c r="Z663" s="113">
        <v>0</v>
      </c>
      <c r="AA663" s="113">
        <v>3</v>
      </c>
      <c r="AB663" s="113">
        <v>18</v>
      </c>
      <c r="AC663" s="113">
        <v>9</v>
      </c>
      <c r="AD663" s="113">
        <v>4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 x14ac:dyDescent="0.2">
      <c r="A664" s="111" t="s">
        <v>103</v>
      </c>
      <c r="B664" s="111">
        <v>24</v>
      </c>
      <c r="C664" s="112">
        <v>0</v>
      </c>
      <c r="D664" s="113">
        <v>0</v>
      </c>
      <c r="E664" s="113">
        <v>22</v>
      </c>
      <c r="F664" s="113">
        <v>0</v>
      </c>
      <c r="G664" s="113">
        <v>2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6</v>
      </c>
      <c r="R664" s="177">
        <v>25</v>
      </c>
      <c r="S664" s="113">
        <v>3</v>
      </c>
      <c r="T664" s="177">
        <v>12.5</v>
      </c>
      <c r="U664" s="113">
        <v>0</v>
      </c>
      <c r="V664" s="177">
        <v>0</v>
      </c>
      <c r="W664" s="177">
        <v>18.5</v>
      </c>
      <c r="X664" s="183">
        <v>22.9</v>
      </c>
      <c r="Y664" s="112">
        <v>0</v>
      </c>
      <c r="Z664" s="113">
        <v>1</v>
      </c>
      <c r="AA664" s="113">
        <v>3</v>
      </c>
      <c r="AB664" s="113">
        <v>14</v>
      </c>
      <c r="AC664" s="113">
        <v>5</v>
      </c>
      <c r="AD664" s="113">
        <v>1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 x14ac:dyDescent="0.2">
      <c r="A665" s="111" t="s">
        <v>104</v>
      </c>
      <c r="B665" s="111">
        <v>34</v>
      </c>
      <c r="C665" s="112">
        <v>1</v>
      </c>
      <c r="D665" s="113">
        <v>1</v>
      </c>
      <c r="E665" s="113">
        <v>31</v>
      </c>
      <c r="F665" s="113">
        <v>0</v>
      </c>
      <c r="G665" s="113">
        <v>0</v>
      </c>
      <c r="H665" s="113">
        <v>0</v>
      </c>
      <c r="I665" s="113">
        <v>1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10</v>
      </c>
      <c r="R665" s="177">
        <v>29.41</v>
      </c>
      <c r="S665" s="113">
        <v>3</v>
      </c>
      <c r="T665" s="177">
        <v>8.8239999999999998</v>
      </c>
      <c r="U665" s="113">
        <v>0</v>
      </c>
      <c r="V665" s="177">
        <v>0</v>
      </c>
      <c r="W665" s="177">
        <v>18.2</v>
      </c>
      <c r="X665" s="183">
        <v>22.6</v>
      </c>
      <c r="Y665" s="112">
        <v>0</v>
      </c>
      <c r="Z665" s="113">
        <v>2</v>
      </c>
      <c r="AA665" s="113">
        <v>3</v>
      </c>
      <c r="AB665" s="113">
        <v>19</v>
      </c>
      <c r="AC665" s="113">
        <v>8</v>
      </c>
      <c r="AD665" s="113">
        <v>2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 x14ac:dyDescent="0.2">
      <c r="A666" s="111" t="s">
        <v>105</v>
      </c>
      <c r="B666" s="111">
        <v>42</v>
      </c>
      <c r="C666" s="112">
        <v>1</v>
      </c>
      <c r="D666" s="113">
        <v>2</v>
      </c>
      <c r="E666" s="113">
        <v>33</v>
      </c>
      <c r="F666" s="113">
        <v>1</v>
      </c>
      <c r="G666" s="113">
        <v>3</v>
      </c>
      <c r="H666" s="113">
        <v>2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11</v>
      </c>
      <c r="R666" s="177">
        <v>26.19</v>
      </c>
      <c r="S666" s="113">
        <v>7</v>
      </c>
      <c r="T666" s="177">
        <v>16.670000000000002</v>
      </c>
      <c r="U666" s="113">
        <v>0</v>
      </c>
      <c r="V666" s="177">
        <v>0</v>
      </c>
      <c r="W666" s="177">
        <v>19</v>
      </c>
      <c r="X666" s="183">
        <v>26.3</v>
      </c>
      <c r="Y666" s="112">
        <v>0</v>
      </c>
      <c r="Z666" s="113">
        <v>0</v>
      </c>
      <c r="AA666" s="113">
        <v>7</v>
      </c>
      <c r="AB666" s="113">
        <v>24</v>
      </c>
      <c r="AC666" s="113">
        <v>4</v>
      </c>
      <c r="AD666" s="113">
        <v>6</v>
      </c>
      <c r="AE666" s="113">
        <v>1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 x14ac:dyDescent="0.2">
      <c r="A667" s="111" t="s">
        <v>106</v>
      </c>
      <c r="B667" s="111">
        <v>68</v>
      </c>
      <c r="C667" s="112">
        <v>3</v>
      </c>
      <c r="D667" s="113">
        <v>1</v>
      </c>
      <c r="E667" s="113">
        <v>55</v>
      </c>
      <c r="F667" s="113">
        <v>1</v>
      </c>
      <c r="G667" s="113">
        <v>5</v>
      </c>
      <c r="H667" s="113">
        <v>2</v>
      </c>
      <c r="I667" s="113">
        <v>1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25</v>
      </c>
      <c r="R667" s="177">
        <v>36.76</v>
      </c>
      <c r="S667" s="113">
        <v>9</v>
      </c>
      <c r="T667" s="177">
        <v>13.24</v>
      </c>
      <c r="U667" s="113">
        <v>0</v>
      </c>
      <c r="V667" s="177">
        <v>0</v>
      </c>
      <c r="W667" s="177">
        <v>18.899999999999999</v>
      </c>
      <c r="X667" s="183">
        <v>23.8</v>
      </c>
      <c r="Y667" s="112">
        <v>0</v>
      </c>
      <c r="Z667" s="113">
        <v>1</v>
      </c>
      <c r="AA667" s="113">
        <v>12</v>
      </c>
      <c r="AB667" s="113">
        <v>30</v>
      </c>
      <c r="AC667" s="113">
        <v>20</v>
      </c>
      <c r="AD667" s="113">
        <v>5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 x14ac:dyDescent="0.2">
      <c r="A668" s="111" t="s">
        <v>107</v>
      </c>
      <c r="B668" s="111">
        <v>63</v>
      </c>
      <c r="C668" s="112">
        <v>4</v>
      </c>
      <c r="D668" s="113">
        <v>1</v>
      </c>
      <c r="E668" s="113">
        <v>54</v>
      </c>
      <c r="F668" s="113">
        <v>0</v>
      </c>
      <c r="G668" s="113">
        <v>2</v>
      </c>
      <c r="H668" s="113">
        <v>1</v>
      </c>
      <c r="I668" s="113">
        <v>1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14</v>
      </c>
      <c r="R668" s="177">
        <v>22.22</v>
      </c>
      <c r="S668" s="113">
        <v>5</v>
      </c>
      <c r="T668" s="177">
        <v>7.9370000000000003</v>
      </c>
      <c r="U668" s="113">
        <v>0</v>
      </c>
      <c r="V668" s="177">
        <v>0</v>
      </c>
      <c r="W668" s="177">
        <v>17.8</v>
      </c>
      <c r="X668" s="183">
        <v>20.9</v>
      </c>
      <c r="Y668" s="112">
        <v>0</v>
      </c>
      <c r="Z668" s="113">
        <v>0</v>
      </c>
      <c r="AA668" s="113">
        <v>14</v>
      </c>
      <c r="AB668" s="113">
        <v>35</v>
      </c>
      <c r="AC668" s="113">
        <v>12</v>
      </c>
      <c r="AD668" s="113">
        <v>2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 x14ac:dyDescent="0.2">
      <c r="A669" s="111" t="s">
        <v>108</v>
      </c>
      <c r="B669" s="111">
        <v>48</v>
      </c>
      <c r="C669" s="112">
        <v>2</v>
      </c>
      <c r="D669" s="113">
        <v>2</v>
      </c>
      <c r="E669" s="113">
        <v>41</v>
      </c>
      <c r="F669" s="113">
        <v>0</v>
      </c>
      <c r="G669" s="113">
        <v>1</v>
      </c>
      <c r="H669" s="113">
        <v>1</v>
      </c>
      <c r="I669" s="113">
        <v>1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20</v>
      </c>
      <c r="R669" s="177">
        <v>41.67</v>
      </c>
      <c r="S669" s="113">
        <v>8</v>
      </c>
      <c r="T669" s="177">
        <v>16.670000000000002</v>
      </c>
      <c r="U669" s="113">
        <v>2</v>
      </c>
      <c r="V669" s="177">
        <v>4.1669999999999998</v>
      </c>
      <c r="W669" s="177">
        <v>20.5</v>
      </c>
      <c r="X669" s="183">
        <v>25.4</v>
      </c>
      <c r="Y669" s="112">
        <v>0</v>
      </c>
      <c r="Z669" s="113">
        <v>0</v>
      </c>
      <c r="AA669" s="113">
        <v>3</v>
      </c>
      <c r="AB669" s="113">
        <v>25</v>
      </c>
      <c r="AC669" s="113">
        <v>13</v>
      </c>
      <c r="AD669" s="113">
        <v>5</v>
      </c>
      <c r="AE669" s="113">
        <v>0</v>
      </c>
      <c r="AF669" s="113">
        <v>2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 x14ac:dyDescent="0.2">
      <c r="A670" s="111" t="s">
        <v>109</v>
      </c>
      <c r="B670" s="111">
        <v>71</v>
      </c>
      <c r="C670" s="112">
        <v>3</v>
      </c>
      <c r="D670" s="113">
        <v>2</v>
      </c>
      <c r="E670" s="113">
        <v>64</v>
      </c>
      <c r="F670" s="113">
        <v>0</v>
      </c>
      <c r="G670" s="113">
        <v>1</v>
      </c>
      <c r="H670" s="113">
        <v>0</v>
      </c>
      <c r="I670" s="113">
        <v>1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26</v>
      </c>
      <c r="R670" s="177">
        <v>36.619999999999997</v>
      </c>
      <c r="S670" s="113">
        <v>9</v>
      </c>
      <c r="T670" s="177">
        <v>12.68</v>
      </c>
      <c r="U670" s="113">
        <v>1</v>
      </c>
      <c r="V670" s="177">
        <v>1.4079999999999999</v>
      </c>
      <c r="W670" s="177">
        <v>18.899999999999999</v>
      </c>
      <c r="X670" s="183">
        <v>23.9</v>
      </c>
      <c r="Y670" s="112">
        <v>0</v>
      </c>
      <c r="Z670" s="113">
        <v>3</v>
      </c>
      <c r="AA670" s="113">
        <v>10</v>
      </c>
      <c r="AB670" s="113">
        <v>32</v>
      </c>
      <c r="AC670" s="113">
        <v>20</v>
      </c>
      <c r="AD670" s="113">
        <v>4</v>
      </c>
      <c r="AE670" s="113">
        <v>1</v>
      </c>
      <c r="AF670" s="113">
        <v>1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 x14ac:dyDescent="0.2">
      <c r="A671" s="111" t="s">
        <v>110</v>
      </c>
      <c r="B671" s="111">
        <v>72</v>
      </c>
      <c r="C671" s="112">
        <v>0</v>
      </c>
      <c r="D671" s="113">
        <v>0</v>
      </c>
      <c r="E671" s="113">
        <v>67</v>
      </c>
      <c r="F671" s="113">
        <v>0</v>
      </c>
      <c r="G671" s="113">
        <v>1</v>
      </c>
      <c r="H671" s="113">
        <v>1</v>
      </c>
      <c r="I671" s="113">
        <v>3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39</v>
      </c>
      <c r="R671" s="177">
        <v>54.17</v>
      </c>
      <c r="S671" s="113">
        <v>7</v>
      </c>
      <c r="T671" s="177">
        <v>9.7219999999999995</v>
      </c>
      <c r="U671" s="113">
        <v>0</v>
      </c>
      <c r="V671" s="177">
        <v>0</v>
      </c>
      <c r="W671" s="177">
        <v>19.399999999999999</v>
      </c>
      <c r="X671" s="183">
        <v>23.1</v>
      </c>
      <c r="Y671" s="112">
        <v>0</v>
      </c>
      <c r="Z671" s="113">
        <v>1</v>
      </c>
      <c r="AA671" s="113">
        <v>9</v>
      </c>
      <c r="AB671" s="113">
        <v>23</v>
      </c>
      <c r="AC671" s="113">
        <v>37</v>
      </c>
      <c r="AD671" s="113">
        <v>2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 x14ac:dyDescent="0.2">
      <c r="A672" s="111" t="s">
        <v>111</v>
      </c>
      <c r="B672" s="111">
        <v>92</v>
      </c>
      <c r="C672" s="112">
        <v>1</v>
      </c>
      <c r="D672" s="113">
        <v>5</v>
      </c>
      <c r="E672" s="113">
        <v>77</v>
      </c>
      <c r="F672" s="113">
        <v>1</v>
      </c>
      <c r="G672" s="113">
        <v>4</v>
      </c>
      <c r="H672" s="113">
        <v>2</v>
      </c>
      <c r="I672" s="113">
        <v>2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28</v>
      </c>
      <c r="R672" s="177">
        <v>30.43</v>
      </c>
      <c r="S672" s="113">
        <v>5</v>
      </c>
      <c r="T672" s="177">
        <v>5.4349999999999996</v>
      </c>
      <c r="U672" s="113">
        <v>0</v>
      </c>
      <c r="V672" s="177">
        <v>0</v>
      </c>
      <c r="W672" s="177">
        <v>17.5</v>
      </c>
      <c r="X672" s="183">
        <v>21.4</v>
      </c>
      <c r="Y672" s="112">
        <v>1</v>
      </c>
      <c r="Z672" s="113">
        <v>3</v>
      </c>
      <c r="AA672" s="113">
        <v>25</v>
      </c>
      <c r="AB672" s="113">
        <v>35</v>
      </c>
      <c r="AC672" s="113">
        <v>23</v>
      </c>
      <c r="AD672" s="113">
        <v>5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 x14ac:dyDescent="0.2">
      <c r="A673" s="111" t="s">
        <v>112</v>
      </c>
      <c r="B673" s="111">
        <v>107</v>
      </c>
      <c r="C673" s="112">
        <v>2</v>
      </c>
      <c r="D673" s="113">
        <v>3</v>
      </c>
      <c r="E673" s="113">
        <v>97</v>
      </c>
      <c r="F673" s="113">
        <v>1</v>
      </c>
      <c r="G673" s="113">
        <v>1</v>
      </c>
      <c r="H673" s="113">
        <v>3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37</v>
      </c>
      <c r="R673" s="177">
        <v>34.58</v>
      </c>
      <c r="S673" s="113">
        <v>5</v>
      </c>
      <c r="T673" s="177">
        <v>4.673</v>
      </c>
      <c r="U673" s="113">
        <v>0</v>
      </c>
      <c r="V673" s="177">
        <v>0</v>
      </c>
      <c r="W673" s="177">
        <v>17.7</v>
      </c>
      <c r="X673" s="183">
        <v>22.4</v>
      </c>
      <c r="Y673" s="112">
        <v>0</v>
      </c>
      <c r="Z673" s="113">
        <v>3</v>
      </c>
      <c r="AA673" s="113">
        <v>32</v>
      </c>
      <c r="AB673" s="113">
        <v>35</v>
      </c>
      <c r="AC673" s="113">
        <v>33</v>
      </c>
      <c r="AD673" s="113">
        <v>4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 x14ac:dyDescent="0.2">
      <c r="A674" s="111" t="s">
        <v>113</v>
      </c>
      <c r="B674" s="111">
        <v>108</v>
      </c>
      <c r="C674" s="112">
        <v>3</v>
      </c>
      <c r="D674" s="113">
        <v>1</v>
      </c>
      <c r="E674" s="113">
        <v>100</v>
      </c>
      <c r="F674" s="113">
        <v>0</v>
      </c>
      <c r="G674" s="113">
        <v>2</v>
      </c>
      <c r="H674" s="113">
        <v>0</v>
      </c>
      <c r="I674" s="113">
        <v>2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29</v>
      </c>
      <c r="R674" s="177">
        <v>26.85</v>
      </c>
      <c r="S674" s="113">
        <v>9</v>
      </c>
      <c r="T674" s="177">
        <v>8.3330000000000002</v>
      </c>
      <c r="U674" s="113">
        <v>0</v>
      </c>
      <c r="V674" s="177">
        <v>0</v>
      </c>
      <c r="W674" s="177">
        <v>17.8</v>
      </c>
      <c r="X674" s="183">
        <v>22.3</v>
      </c>
      <c r="Y674" s="112">
        <v>0</v>
      </c>
      <c r="Z674" s="113">
        <v>0</v>
      </c>
      <c r="AA674" s="113">
        <v>34</v>
      </c>
      <c r="AB674" s="113">
        <v>45</v>
      </c>
      <c r="AC674" s="113">
        <v>23</v>
      </c>
      <c r="AD674" s="113">
        <v>5</v>
      </c>
      <c r="AE674" s="113">
        <v>1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 x14ac:dyDescent="0.2">
      <c r="A675" s="111" t="s">
        <v>114</v>
      </c>
      <c r="B675" s="111">
        <v>125</v>
      </c>
      <c r="C675" s="112">
        <v>2</v>
      </c>
      <c r="D675" s="113">
        <v>5</v>
      </c>
      <c r="E675" s="113">
        <v>111</v>
      </c>
      <c r="F675" s="113">
        <v>0</v>
      </c>
      <c r="G675" s="113">
        <v>2</v>
      </c>
      <c r="H675" s="113">
        <v>4</v>
      </c>
      <c r="I675" s="113">
        <v>0</v>
      </c>
      <c r="J675" s="113">
        <v>0</v>
      </c>
      <c r="K675" s="113">
        <v>0</v>
      </c>
      <c r="L675" s="113">
        <v>1</v>
      </c>
      <c r="M675" s="113">
        <v>0</v>
      </c>
      <c r="N675" s="114">
        <v>0</v>
      </c>
      <c r="O675" s="114">
        <v>0</v>
      </c>
      <c r="P675" s="114">
        <v>0</v>
      </c>
      <c r="Q675" s="112">
        <v>33</v>
      </c>
      <c r="R675" s="177">
        <v>26.4</v>
      </c>
      <c r="S675" s="113">
        <v>11</v>
      </c>
      <c r="T675" s="177">
        <v>8.8000000000000007</v>
      </c>
      <c r="U675" s="113">
        <v>0</v>
      </c>
      <c r="V675" s="177">
        <v>0</v>
      </c>
      <c r="W675" s="177">
        <v>17.600000000000001</v>
      </c>
      <c r="X675" s="183">
        <v>22.3</v>
      </c>
      <c r="Y675" s="112">
        <v>0</v>
      </c>
      <c r="Z675" s="113">
        <v>2</v>
      </c>
      <c r="AA675" s="113">
        <v>33</v>
      </c>
      <c r="AB675" s="113">
        <v>57</v>
      </c>
      <c r="AC675" s="113">
        <v>28</v>
      </c>
      <c r="AD675" s="113">
        <v>4</v>
      </c>
      <c r="AE675" s="113">
        <v>1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 x14ac:dyDescent="0.2">
      <c r="A676" s="111" t="s">
        <v>115</v>
      </c>
      <c r="B676" s="111">
        <v>123</v>
      </c>
      <c r="C676" s="112">
        <v>4</v>
      </c>
      <c r="D676" s="113">
        <v>2</v>
      </c>
      <c r="E676" s="113">
        <v>108</v>
      </c>
      <c r="F676" s="113">
        <v>1</v>
      </c>
      <c r="G676" s="113">
        <v>1</v>
      </c>
      <c r="H676" s="113">
        <v>6</v>
      </c>
      <c r="I676" s="113">
        <v>1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29</v>
      </c>
      <c r="R676" s="177">
        <v>23.58</v>
      </c>
      <c r="S676" s="113">
        <v>5</v>
      </c>
      <c r="T676" s="177">
        <v>4.0650000000000004</v>
      </c>
      <c r="U676" s="113">
        <v>1</v>
      </c>
      <c r="V676" s="177">
        <v>0.81299999999999994</v>
      </c>
      <c r="W676" s="177">
        <v>17.899999999999999</v>
      </c>
      <c r="X676" s="183">
        <v>21.6</v>
      </c>
      <c r="Y676" s="112">
        <v>0</v>
      </c>
      <c r="Z676" s="113">
        <v>3</v>
      </c>
      <c r="AA676" s="113">
        <v>22</v>
      </c>
      <c r="AB676" s="113">
        <v>69</v>
      </c>
      <c r="AC676" s="113">
        <v>26</v>
      </c>
      <c r="AD676" s="113">
        <v>2</v>
      </c>
      <c r="AE676" s="113">
        <v>0</v>
      </c>
      <c r="AF676" s="113">
        <v>1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 x14ac:dyDescent="0.2">
      <c r="A677" s="111" t="s">
        <v>116</v>
      </c>
      <c r="B677" s="111">
        <v>130</v>
      </c>
      <c r="C677" s="112">
        <v>1</v>
      </c>
      <c r="D677" s="113">
        <v>3</v>
      </c>
      <c r="E677" s="113">
        <v>117</v>
      </c>
      <c r="F677" s="113">
        <v>0</v>
      </c>
      <c r="G677" s="113">
        <v>3</v>
      </c>
      <c r="H677" s="113">
        <v>4</v>
      </c>
      <c r="I677" s="113">
        <v>2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27</v>
      </c>
      <c r="R677" s="177">
        <v>20.77</v>
      </c>
      <c r="S677" s="113">
        <v>6</v>
      </c>
      <c r="T677" s="177">
        <v>4.6150000000000002</v>
      </c>
      <c r="U677" s="113">
        <v>1</v>
      </c>
      <c r="V677" s="177">
        <v>0.76900000000000002</v>
      </c>
      <c r="W677" s="177">
        <v>16.899999999999999</v>
      </c>
      <c r="X677" s="183">
        <v>20.5</v>
      </c>
      <c r="Y677" s="112">
        <v>0</v>
      </c>
      <c r="Z677" s="113">
        <v>0</v>
      </c>
      <c r="AA677" s="113">
        <v>50</v>
      </c>
      <c r="AB677" s="113">
        <v>53</v>
      </c>
      <c r="AC677" s="113">
        <v>21</v>
      </c>
      <c r="AD677" s="113">
        <v>4</v>
      </c>
      <c r="AE677" s="113">
        <v>1</v>
      </c>
      <c r="AF677" s="113">
        <v>1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 x14ac:dyDescent="0.2">
      <c r="A678" s="111" t="s">
        <v>117</v>
      </c>
      <c r="B678" s="111">
        <v>153</v>
      </c>
      <c r="C678" s="112">
        <v>7</v>
      </c>
      <c r="D678" s="113">
        <v>2</v>
      </c>
      <c r="E678" s="113">
        <v>138</v>
      </c>
      <c r="F678" s="113">
        <v>0</v>
      </c>
      <c r="G678" s="113">
        <v>2</v>
      </c>
      <c r="H678" s="113">
        <v>1</v>
      </c>
      <c r="I678" s="113">
        <v>3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40</v>
      </c>
      <c r="R678" s="177">
        <v>26.14</v>
      </c>
      <c r="S678" s="113">
        <v>4</v>
      </c>
      <c r="T678" s="177">
        <v>2.6139999999999999</v>
      </c>
      <c r="U678" s="113">
        <v>0</v>
      </c>
      <c r="V678" s="177">
        <v>0</v>
      </c>
      <c r="W678" s="177">
        <v>17.3</v>
      </c>
      <c r="X678" s="183">
        <v>21.8</v>
      </c>
      <c r="Y678" s="112">
        <v>0</v>
      </c>
      <c r="Z678" s="113">
        <v>2</v>
      </c>
      <c r="AA678" s="113">
        <v>40</v>
      </c>
      <c r="AB678" s="113">
        <v>71</v>
      </c>
      <c r="AC678" s="113">
        <v>37</v>
      </c>
      <c r="AD678" s="113">
        <v>3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 x14ac:dyDescent="0.2">
      <c r="A679" s="111" t="s">
        <v>118</v>
      </c>
      <c r="B679" s="111">
        <v>143</v>
      </c>
      <c r="C679" s="112">
        <v>3</v>
      </c>
      <c r="D679" s="113">
        <v>2</v>
      </c>
      <c r="E679" s="113">
        <v>126</v>
      </c>
      <c r="F679" s="113">
        <v>0</v>
      </c>
      <c r="G679" s="113">
        <v>5</v>
      </c>
      <c r="H679" s="113">
        <v>3</v>
      </c>
      <c r="I679" s="113">
        <v>4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28</v>
      </c>
      <c r="R679" s="177">
        <v>19.579999999999998</v>
      </c>
      <c r="S679" s="113">
        <v>2</v>
      </c>
      <c r="T679" s="177">
        <v>1.399</v>
      </c>
      <c r="U679" s="113">
        <v>0</v>
      </c>
      <c r="V679" s="177">
        <v>0</v>
      </c>
      <c r="W679" s="177">
        <v>16.2</v>
      </c>
      <c r="X679" s="183">
        <v>20.399999999999999</v>
      </c>
      <c r="Y679" s="112">
        <v>1</v>
      </c>
      <c r="Z679" s="113">
        <v>6</v>
      </c>
      <c r="AA679" s="113">
        <v>41</v>
      </c>
      <c r="AB679" s="113">
        <v>67</v>
      </c>
      <c r="AC679" s="113">
        <v>26</v>
      </c>
      <c r="AD679" s="113">
        <v>2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 x14ac:dyDescent="0.2">
      <c r="A680" s="111" t="s">
        <v>119</v>
      </c>
      <c r="B680" s="111">
        <v>182</v>
      </c>
      <c r="C680" s="112">
        <v>2</v>
      </c>
      <c r="D680" s="113">
        <v>4</v>
      </c>
      <c r="E680" s="113">
        <v>161</v>
      </c>
      <c r="F680" s="113">
        <v>2</v>
      </c>
      <c r="G680" s="113">
        <v>4</v>
      </c>
      <c r="H680" s="113">
        <v>3</v>
      </c>
      <c r="I680" s="113">
        <v>5</v>
      </c>
      <c r="J680" s="113">
        <v>0</v>
      </c>
      <c r="K680" s="113">
        <v>0</v>
      </c>
      <c r="L680" s="113">
        <v>0</v>
      </c>
      <c r="M680" s="113">
        <v>0</v>
      </c>
      <c r="N680" s="114">
        <v>1</v>
      </c>
      <c r="O680" s="114">
        <v>0</v>
      </c>
      <c r="P680" s="114">
        <v>0</v>
      </c>
      <c r="Q680" s="112">
        <v>29</v>
      </c>
      <c r="R680" s="177">
        <v>15.93</v>
      </c>
      <c r="S680" s="113">
        <v>4</v>
      </c>
      <c r="T680" s="177">
        <v>2.198</v>
      </c>
      <c r="U680" s="113">
        <v>0</v>
      </c>
      <c r="V680" s="177">
        <v>0</v>
      </c>
      <c r="W680" s="177">
        <v>15.8</v>
      </c>
      <c r="X680" s="183">
        <v>20.2</v>
      </c>
      <c r="Y680" s="112">
        <v>4</v>
      </c>
      <c r="Z680" s="113">
        <v>13</v>
      </c>
      <c r="AA680" s="113">
        <v>57</v>
      </c>
      <c r="AB680" s="113">
        <v>79</v>
      </c>
      <c r="AC680" s="113">
        <v>25</v>
      </c>
      <c r="AD680" s="113">
        <v>0</v>
      </c>
      <c r="AE680" s="113">
        <v>4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 x14ac:dyDescent="0.2">
      <c r="A681" s="111" t="s">
        <v>120</v>
      </c>
      <c r="B681" s="111">
        <v>135</v>
      </c>
      <c r="C681" s="112">
        <v>2</v>
      </c>
      <c r="D681" s="113">
        <v>4</v>
      </c>
      <c r="E681" s="113">
        <v>120</v>
      </c>
      <c r="F681" s="113">
        <v>1</v>
      </c>
      <c r="G681" s="113">
        <v>3</v>
      </c>
      <c r="H681" s="113">
        <v>2</v>
      </c>
      <c r="I681" s="113">
        <v>3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23</v>
      </c>
      <c r="R681" s="177">
        <v>17.04</v>
      </c>
      <c r="S681" s="113">
        <v>3</v>
      </c>
      <c r="T681" s="177">
        <v>2.222</v>
      </c>
      <c r="U681" s="113">
        <v>0</v>
      </c>
      <c r="V681" s="177">
        <v>0</v>
      </c>
      <c r="W681" s="177">
        <v>15.2</v>
      </c>
      <c r="X681" s="183">
        <v>20.5</v>
      </c>
      <c r="Y681" s="112">
        <v>1</v>
      </c>
      <c r="Z681" s="113">
        <v>10</v>
      </c>
      <c r="AA681" s="113">
        <v>61</v>
      </c>
      <c r="AB681" s="113">
        <v>40</v>
      </c>
      <c r="AC681" s="113">
        <v>22</v>
      </c>
      <c r="AD681" s="113">
        <v>1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 x14ac:dyDescent="0.2">
      <c r="A682" s="111" t="s">
        <v>121</v>
      </c>
      <c r="B682" s="111">
        <v>154</v>
      </c>
      <c r="C682" s="112">
        <v>1</v>
      </c>
      <c r="D682" s="113">
        <v>5</v>
      </c>
      <c r="E682" s="113">
        <v>141</v>
      </c>
      <c r="F682" s="113">
        <v>1</v>
      </c>
      <c r="G682" s="113">
        <v>2</v>
      </c>
      <c r="H682" s="113">
        <v>3</v>
      </c>
      <c r="I682" s="113">
        <v>1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31</v>
      </c>
      <c r="R682" s="177">
        <v>20.13</v>
      </c>
      <c r="S682" s="113">
        <v>5</v>
      </c>
      <c r="T682" s="177">
        <v>3.2469999999999999</v>
      </c>
      <c r="U682" s="113">
        <v>0</v>
      </c>
      <c r="V682" s="177">
        <v>0</v>
      </c>
      <c r="W682" s="177">
        <v>17.399999999999999</v>
      </c>
      <c r="X682" s="183">
        <v>21.2</v>
      </c>
      <c r="Y682" s="112">
        <v>0</v>
      </c>
      <c r="Z682" s="113">
        <v>6</v>
      </c>
      <c r="AA682" s="113">
        <v>36</v>
      </c>
      <c r="AB682" s="113">
        <v>81</v>
      </c>
      <c r="AC682" s="113">
        <v>29</v>
      </c>
      <c r="AD682" s="113">
        <v>2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 x14ac:dyDescent="0.2">
      <c r="A683" s="111" t="s">
        <v>122</v>
      </c>
      <c r="B683" s="111">
        <v>157</v>
      </c>
      <c r="C683" s="112">
        <v>1</v>
      </c>
      <c r="D683" s="113">
        <v>3</v>
      </c>
      <c r="E683" s="113">
        <v>144</v>
      </c>
      <c r="F683" s="113">
        <v>1</v>
      </c>
      <c r="G683" s="113">
        <v>5</v>
      </c>
      <c r="H683" s="113">
        <v>0</v>
      </c>
      <c r="I683" s="113">
        <v>3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33</v>
      </c>
      <c r="R683" s="177">
        <v>21.02</v>
      </c>
      <c r="S683" s="113">
        <v>9</v>
      </c>
      <c r="T683" s="177">
        <v>5.7320000000000002</v>
      </c>
      <c r="U683" s="113">
        <v>0</v>
      </c>
      <c r="V683" s="177">
        <v>0</v>
      </c>
      <c r="W683" s="177">
        <v>17.2</v>
      </c>
      <c r="X683" s="183">
        <v>20.9</v>
      </c>
      <c r="Y683" s="112">
        <v>0</v>
      </c>
      <c r="Z683" s="113">
        <v>1</v>
      </c>
      <c r="AA683" s="113">
        <v>43</v>
      </c>
      <c r="AB683" s="113">
        <v>80</v>
      </c>
      <c r="AC683" s="113">
        <v>26</v>
      </c>
      <c r="AD683" s="113">
        <v>6</v>
      </c>
      <c r="AE683" s="113">
        <v>1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 x14ac:dyDescent="0.2">
      <c r="A684" s="111" t="s">
        <v>123</v>
      </c>
      <c r="B684" s="111">
        <v>204</v>
      </c>
      <c r="C684" s="112">
        <v>3</v>
      </c>
      <c r="D684" s="113">
        <v>1</v>
      </c>
      <c r="E684" s="113">
        <v>189</v>
      </c>
      <c r="F684" s="113">
        <v>0</v>
      </c>
      <c r="G684" s="113">
        <v>4</v>
      </c>
      <c r="H684" s="113">
        <v>4</v>
      </c>
      <c r="I684" s="113">
        <v>1</v>
      </c>
      <c r="J684" s="113">
        <v>1</v>
      </c>
      <c r="K684" s="113">
        <v>0</v>
      </c>
      <c r="L684" s="113">
        <v>0</v>
      </c>
      <c r="M684" s="113">
        <v>1</v>
      </c>
      <c r="N684" s="114">
        <v>0</v>
      </c>
      <c r="O684" s="114">
        <v>0</v>
      </c>
      <c r="P684" s="114">
        <v>0</v>
      </c>
      <c r="Q684" s="112">
        <v>34</v>
      </c>
      <c r="R684" s="177">
        <v>16.670000000000002</v>
      </c>
      <c r="S684" s="113">
        <v>9</v>
      </c>
      <c r="T684" s="177">
        <v>4.4119999999999999</v>
      </c>
      <c r="U684" s="113">
        <v>4</v>
      </c>
      <c r="V684" s="177">
        <v>1.9610000000000001</v>
      </c>
      <c r="W684" s="177">
        <v>16.8</v>
      </c>
      <c r="X684" s="183">
        <v>20.5</v>
      </c>
      <c r="Y684" s="112">
        <v>0</v>
      </c>
      <c r="Z684" s="113">
        <v>6</v>
      </c>
      <c r="AA684" s="113">
        <v>62</v>
      </c>
      <c r="AB684" s="113">
        <v>102</v>
      </c>
      <c r="AC684" s="113">
        <v>26</v>
      </c>
      <c r="AD684" s="113">
        <v>4</v>
      </c>
      <c r="AE684" s="113">
        <v>0</v>
      </c>
      <c r="AF684" s="113">
        <v>4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 x14ac:dyDescent="0.2">
      <c r="A685" s="111" t="s">
        <v>124</v>
      </c>
      <c r="B685" s="111">
        <v>160</v>
      </c>
      <c r="C685" s="112">
        <v>1</v>
      </c>
      <c r="D685" s="113">
        <v>4</v>
      </c>
      <c r="E685" s="113">
        <v>143</v>
      </c>
      <c r="F685" s="113">
        <v>1</v>
      </c>
      <c r="G685" s="113">
        <v>6</v>
      </c>
      <c r="H685" s="113">
        <v>1</v>
      </c>
      <c r="I685" s="113">
        <v>3</v>
      </c>
      <c r="J685" s="113">
        <v>0</v>
      </c>
      <c r="K685" s="113">
        <v>0</v>
      </c>
      <c r="L685" s="113">
        <v>1</v>
      </c>
      <c r="M685" s="113">
        <v>0</v>
      </c>
      <c r="N685" s="114">
        <v>0</v>
      </c>
      <c r="O685" s="114">
        <v>0</v>
      </c>
      <c r="P685" s="114">
        <v>0</v>
      </c>
      <c r="Q685" s="112">
        <v>18</v>
      </c>
      <c r="R685" s="177">
        <v>11.25</v>
      </c>
      <c r="S685" s="113">
        <v>2</v>
      </c>
      <c r="T685" s="177">
        <v>1.25</v>
      </c>
      <c r="U685" s="113">
        <v>0</v>
      </c>
      <c r="V685" s="177">
        <v>0</v>
      </c>
      <c r="W685" s="177">
        <v>15.7</v>
      </c>
      <c r="X685" s="183">
        <v>18.899999999999999</v>
      </c>
      <c r="Y685" s="112">
        <v>0</v>
      </c>
      <c r="Z685" s="113">
        <v>12</v>
      </c>
      <c r="AA685" s="113">
        <v>56</v>
      </c>
      <c r="AB685" s="113">
        <v>74</v>
      </c>
      <c r="AC685" s="113">
        <v>16</v>
      </c>
      <c r="AD685" s="113">
        <v>2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 x14ac:dyDescent="0.2">
      <c r="A686" s="111" t="s">
        <v>125</v>
      </c>
      <c r="B686" s="111">
        <v>184</v>
      </c>
      <c r="C686" s="112">
        <v>1</v>
      </c>
      <c r="D686" s="113">
        <v>3</v>
      </c>
      <c r="E686" s="113">
        <v>169</v>
      </c>
      <c r="F686" s="113">
        <v>2</v>
      </c>
      <c r="G686" s="113">
        <v>9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28</v>
      </c>
      <c r="R686" s="177">
        <v>15.22</v>
      </c>
      <c r="S686" s="113">
        <v>2</v>
      </c>
      <c r="T686" s="177">
        <v>1.087</v>
      </c>
      <c r="U686" s="113">
        <v>0</v>
      </c>
      <c r="V686" s="177">
        <v>0</v>
      </c>
      <c r="W686" s="177">
        <v>16.2</v>
      </c>
      <c r="X686" s="183">
        <v>20</v>
      </c>
      <c r="Y686" s="112">
        <v>1</v>
      </c>
      <c r="Z686" s="113">
        <v>12</v>
      </c>
      <c r="AA686" s="113">
        <v>55</v>
      </c>
      <c r="AB686" s="113">
        <v>88</v>
      </c>
      <c r="AC686" s="113">
        <v>26</v>
      </c>
      <c r="AD686" s="113">
        <v>2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 x14ac:dyDescent="0.2">
      <c r="A687" s="111" t="s">
        <v>126</v>
      </c>
      <c r="B687" s="111">
        <v>159</v>
      </c>
      <c r="C687" s="112">
        <v>1</v>
      </c>
      <c r="D687" s="113">
        <v>1</v>
      </c>
      <c r="E687" s="113">
        <v>147</v>
      </c>
      <c r="F687" s="113">
        <v>1</v>
      </c>
      <c r="G687" s="113">
        <v>7</v>
      </c>
      <c r="H687" s="113">
        <v>0</v>
      </c>
      <c r="I687" s="113">
        <v>2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24</v>
      </c>
      <c r="R687" s="177">
        <v>15.09</v>
      </c>
      <c r="S687" s="113">
        <v>10</v>
      </c>
      <c r="T687" s="177">
        <v>6.2889999999999997</v>
      </c>
      <c r="U687" s="113">
        <v>0</v>
      </c>
      <c r="V687" s="177">
        <v>0</v>
      </c>
      <c r="W687" s="177">
        <v>15.9</v>
      </c>
      <c r="X687" s="183">
        <v>20.100000000000001</v>
      </c>
      <c r="Y687" s="112">
        <v>0</v>
      </c>
      <c r="Z687" s="113">
        <v>7</v>
      </c>
      <c r="AA687" s="113">
        <v>66</v>
      </c>
      <c r="AB687" s="113">
        <v>62</v>
      </c>
      <c r="AC687" s="113">
        <v>17</v>
      </c>
      <c r="AD687" s="113">
        <v>7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 x14ac:dyDescent="0.2">
      <c r="A688" s="111" t="s">
        <v>127</v>
      </c>
      <c r="B688" s="111">
        <v>164</v>
      </c>
      <c r="C688" s="112">
        <v>1</v>
      </c>
      <c r="D688" s="113">
        <v>3</v>
      </c>
      <c r="E688" s="113">
        <v>149</v>
      </c>
      <c r="F688" s="113">
        <v>0</v>
      </c>
      <c r="G688" s="113">
        <v>9</v>
      </c>
      <c r="H688" s="113">
        <v>0</v>
      </c>
      <c r="I688" s="113">
        <v>1</v>
      </c>
      <c r="J688" s="113">
        <v>1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25</v>
      </c>
      <c r="R688" s="177">
        <v>15.24</v>
      </c>
      <c r="S688" s="113">
        <v>7</v>
      </c>
      <c r="T688" s="177">
        <v>4.2679999999999998</v>
      </c>
      <c r="U688" s="113">
        <v>3</v>
      </c>
      <c r="V688" s="177">
        <v>1.829</v>
      </c>
      <c r="W688" s="177">
        <v>15.7</v>
      </c>
      <c r="X688" s="183">
        <v>20.399999999999999</v>
      </c>
      <c r="Y688" s="112">
        <v>1</v>
      </c>
      <c r="Z688" s="113">
        <v>15</v>
      </c>
      <c r="AA688" s="113">
        <v>66</v>
      </c>
      <c r="AB688" s="113">
        <v>57</v>
      </c>
      <c r="AC688" s="113">
        <v>19</v>
      </c>
      <c r="AD688" s="113">
        <v>3</v>
      </c>
      <c r="AE688" s="113">
        <v>0</v>
      </c>
      <c r="AF688" s="113">
        <v>0</v>
      </c>
      <c r="AG688" s="113">
        <v>3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 x14ac:dyDescent="0.2">
      <c r="A689" s="111" t="s">
        <v>128</v>
      </c>
      <c r="B689" s="111">
        <v>183</v>
      </c>
      <c r="C689" s="112">
        <v>2</v>
      </c>
      <c r="D689" s="113">
        <v>2</v>
      </c>
      <c r="E689" s="113">
        <v>170</v>
      </c>
      <c r="F689" s="113">
        <v>1</v>
      </c>
      <c r="G689" s="113">
        <v>7</v>
      </c>
      <c r="H689" s="113">
        <v>0</v>
      </c>
      <c r="I689" s="113">
        <v>1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15</v>
      </c>
      <c r="R689" s="177">
        <v>8.1969999999999992</v>
      </c>
      <c r="S689" s="113">
        <v>1</v>
      </c>
      <c r="T689" s="177">
        <v>0.54600000000000004</v>
      </c>
      <c r="U689" s="113">
        <v>0</v>
      </c>
      <c r="V689" s="177">
        <v>0</v>
      </c>
      <c r="W689" s="177">
        <v>14.9</v>
      </c>
      <c r="X689" s="183">
        <v>18.3</v>
      </c>
      <c r="Y689" s="112">
        <v>2</v>
      </c>
      <c r="Z689" s="113">
        <v>11</v>
      </c>
      <c r="AA689" s="113">
        <v>86</v>
      </c>
      <c r="AB689" s="113">
        <v>69</v>
      </c>
      <c r="AC689" s="113">
        <v>14</v>
      </c>
      <c r="AD689" s="113">
        <v>1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 x14ac:dyDescent="0.2">
      <c r="A690" s="111" t="s">
        <v>129</v>
      </c>
      <c r="B690" s="111">
        <v>187</v>
      </c>
      <c r="C690" s="112">
        <v>5</v>
      </c>
      <c r="D690" s="113">
        <v>3</v>
      </c>
      <c r="E690" s="113">
        <v>167</v>
      </c>
      <c r="F690" s="113">
        <v>0</v>
      </c>
      <c r="G690" s="113">
        <v>8</v>
      </c>
      <c r="H690" s="113">
        <v>2</v>
      </c>
      <c r="I690" s="113">
        <v>0</v>
      </c>
      <c r="J690" s="113">
        <v>0</v>
      </c>
      <c r="K690" s="113">
        <v>0</v>
      </c>
      <c r="L690" s="113">
        <v>1</v>
      </c>
      <c r="M690" s="113">
        <v>1</v>
      </c>
      <c r="N690" s="114">
        <v>0</v>
      </c>
      <c r="O690" s="114">
        <v>0</v>
      </c>
      <c r="P690" s="114">
        <v>0</v>
      </c>
      <c r="Q690" s="112">
        <v>15</v>
      </c>
      <c r="R690" s="177">
        <v>8.0210000000000008</v>
      </c>
      <c r="S690" s="113">
        <v>3</v>
      </c>
      <c r="T690" s="177">
        <v>1.6040000000000001</v>
      </c>
      <c r="U690" s="113">
        <v>0</v>
      </c>
      <c r="V690" s="177">
        <v>0</v>
      </c>
      <c r="W690" s="177">
        <v>15.3</v>
      </c>
      <c r="X690" s="183">
        <v>19.2</v>
      </c>
      <c r="Y690" s="112">
        <v>1</v>
      </c>
      <c r="Z690" s="113">
        <v>15</v>
      </c>
      <c r="AA690" s="113">
        <v>76</v>
      </c>
      <c r="AB690" s="113">
        <v>80</v>
      </c>
      <c r="AC690" s="113">
        <v>12</v>
      </c>
      <c r="AD690" s="113">
        <v>3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 x14ac:dyDescent="0.2">
      <c r="A691" s="111" t="s">
        <v>130</v>
      </c>
      <c r="B691" s="111">
        <v>170</v>
      </c>
      <c r="C691" s="112">
        <v>3</v>
      </c>
      <c r="D691" s="113">
        <v>4</v>
      </c>
      <c r="E691" s="113">
        <v>152</v>
      </c>
      <c r="F691" s="113">
        <v>1</v>
      </c>
      <c r="G691" s="113">
        <v>4</v>
      </c>
      <c r="H691" s="113">
        <v>2</v>
      </c>
      <c r="I691" s="113">
        <v>3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1</v>
      </c>
      <c r="P691" s="114">
        <v>0</v>
      </c>
      <c r="Q691" s="112">
        <v>23</v>
      </c>
      <c r="R691" s="177">
        <v>13.53</v>
      </c>
      <c r="S691" s="113">
        <v>3</v>
      </c>
      <c r="T691" s="177">
        <v>1.7649999999999999</v>
      </c>
      <c r="U691" s="113">
        <v>0</v>
      </c>
      <c r="V691" s="177">
        <v>0</v>
      </c>
      <c r="W691" s="177">
        <v>16</v>
      </c>
      <c r="X691" s="183">
        <v>19.7</v>
      </c>
      <c r="Y691" s="112">
        <v>0</v>
      </c>
      <c r="Z691" s="113">
        <v>10</v>
      </c>
      <c r="AA691" s="113">
        <v>56</v>
      </c>
      <c r="AB691" s="113">
        <v>81</v>
      </c>
      <c r="AC691" s="113">
        <v>21</v>
      </c>
      <c r="AD691" s="113">
        <v>2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 x14ac:dyDescent="0.2">
      <c r="A692" s="111" t="s">
        <v>131</v>
      </c>
      <c r="B692" s="111">
        <v>157</v>
      </c>
      <c r="C692" s="112">
        <v>1</v>
      </c>
      <c r="D692" s="113">
        <v>4</v>
      </c>
      <c r="E692" s="113">
        <v>141</v>
      </c>
      <c r="F692" s="113">
        <v>1</v>
      </c>
      <c r="G692" s="113">
        <v>8</v>
      </c>
      <c r="H692" s="113">
        <v>0</v>
      </c>
      <c r="I692" s="113">
        <v>2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26</v>
      </c>
      <c r="R692" s="177">
        <v>16.559999999999999</v>
      </c>
      <c r="S692" s="113">
        <v>5</v>
      </c>
      <c r="T692" s="177">
        <v>3.1850000000000001</v>
      </c>
      <c r="U692" s="113">
        <v>0</v>
      </c>
      <c r="V692" s="177">
        <v>0</v>
      </c>
      <c r="W692" s="177">
        <v>16.899999999999999</v>
      </c>
      <c r="X692" s="183">
        <v>20.399999999999999</v>
      </c>
      <c r="Y692" s="112">
        <v>0</v>
      </c>
      <c r="Z692" s="113">
        <v>6</v>
      </c>
      <c r="AA692" s="113">
        <v>40</v>
      </c>
      <c r="AB692" s="113">
        <v>85</v>
      </c>
      <c r="AC692" s="113">
        <v>21</v>
      </c>
      <c r="AD692" s="113">
        <v>5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 x14ac:dyDescent="0.2">
      <c r="A693" s="111" t="s">
        <v>132</v>
      </c>
      <c r="B693" s="111">
        <v>182</v>
      </c>
      <c r="C693" s="112">
        <v>3</v>
      </c>
      <c r="D693" s="113">
        <v>5</v>
      </c>
      <c r="E693" s="113">
        <v>159</v>
      </c>
      <c r="F693" s="113">
        <v>2</v>
      </c>
      <c r="G693" s="113">
        <v>5</v>
      </c>
      <c r="H693" s="113">
        <v>5</v>
      </c>
      <c r="I693" s="113">
        <v>3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41</v>
      </c>
      <c r="R693" s="177">
        <v>22.53</v>
      </c>
      <c r="S693" s="113">
        <v>9</v>
      </c>
      <c r="T693" s="177">
        <v>4.9450000000000003</v>
      </c>
      <c r="U693" s="113">
        <v>0</v>
      </c>
      <c r="V693" s="177">
        <v>0</v>
      </c>
      <c r="W693" s="177">
        <v>17.3</v>
      </c>
      <c r="X693" s="183">
        <v>21</v>
      </c>
      <c r="Y693" s="112">
        <v>0</v>
      </c>
      <c r="Z693" s="113">
        <v>11</v>
      </c>
      <c r="AA693" s="113">
        <v>39</v>
      </c>
      <c r="AB693" s="113">
        <v>91</v>
      </c>
      <c r="AC693" s="113">
        <v>35</v>
      </c>
      <c r="AD693" s="113">
        <v>5</v>
      </c>
      <c r="AE693" s="113">
        <v>1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 x14ac:dyDescent="0.2">
      <c r="A694" s="111" t="s">
        <v>133</v>
      </c>
      <c r="B694" s="111">
        <v>147</v>
      </c>
      <c r="C694" s="112">
        <v>3</v>
      </c>
      <c r="D694" s="113">
        <v>6</v>
      </c>
      <c r="E694" s="113">
        <v>130</v>
      </c>
      <c r="F694" s="113">
        <v>1</v>
      </c>
      <c r="G694" s="113">
        <v>2</v>
      </c>
      <c r="H694" s="113">
        <v>4</v>
      </c>
      <c r="I694" s="113">
        <v>1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12</v>
      </c>
      <c r="R694" s="177">
        <v>8.1630000000000003</v>
      </c>
      <c r="S694" s="113">
        <v>2</v>
      </c>
      <c r="T694" s="177">
        <v>1.361</v>
      </c>
      <c r="U694" s="113">
        <v>0</v>
      </c>
      <c r="V694" s="177">
        <v>0</v>
      </c>
      <c r="W694" s="177">
        <v>15.8</v>
      </c>
      <c r="X694" s="183">
        <v>18.399999999999999</v>
      </c>
      <c r="Y694" s="112">
        <v>0</v>
      </c>
      <c r="Z694" s="113">
        <v>7</v>
      </c>
      <c r="AA694" s="113">
        <v>50</v>
      </c>
      <c r="AB694" s="113">
        <v>78</v>
      </c>
      <c r="AC694" s="113">
        <v>11</v>
      </c>
      <c r="AD694" s="113">
        <v>1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 x14ac:dyDescent="0.2">
      <c r="A695" s="111" t="s">
        <v>134</v>
      </c>
      <c r="B695" s="111">
        <v>182</v>
      </c>
      <c r="C695" s="112">
        <v>5</v>
      </c>
      <c r="D695" s="113">
        <v>8</v>
      </c>
      <c r="E695" s="113">
        <v>158</v>
      </c>
      <c r="F695" s="113">
        <v>1</v>
      </c>
      <c r="G695" s="113">
        <v>2</v>
      </c>
      <c r="H695" s="113">
        <v>8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26</v>
      </c>
      <c r="R695" s="177">
        <v>14.29</v>
      </c>
      <c r="S695" s="113">
        <v>4</v>
      </c>
      <c r="T695" s="177">
        <v>2.198</v>
      </c>
      <c r="U695" s="113">
        <v>0</v>
      </c>
      <c r="V695" s="177">
        <v>0</v>
      </c>
      <c r="W695" s="177">
        <v>15.2</v>
      </c>
      <c r="X695" s="183">
        <v>19.899999999999999</v>
      </c>
      <c r="Y695" s="112">
        <v>1</v>
      </c>
      <c r="Z695" s="113">
        <v>25</v>
      </c>
      <c r="AA695" s="113">
        <v>59</v>
      </c>
      <c r="AB695" s="113">
        <v>71</v>
      </c>
      <c r="AC695" s="113">
        <v>24</v>
      </c>
      <c r="AD695" s="113">
        <v>2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 x14ac:dyDescent="0.2">
      <c r="A696" s="111" t="s">
        <v>135</v>
      </c>
      <c r="B696" s="111">
        <v>153</v>
      </c>
      <c r="C696" s="112">
        <v>1</v>
      </c>
      <c r="D696" s="113">
        <v>2</v>
      </c>
      <c r="E696" s="113">
        <v>143</v>
      </c>
      <c r="F696" s="113">
        <v>0</v>
      </c>
      <c r="G696" s="113">
        <v>1</v>
      </c>
      <c r="H696" s="113">
        <v>5</v>
      </c>
      <c r="I696" s="113">
        <v>1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33</v>
      </c>
      <c r="R696" s="177">
        <v>21.57</v>
      </c>
      <c r="S696" s="113">
        <v>5</v>
      </c>
      <c r="T696" s="177">
        <v>3.2679999999999998</v>
      </c>
      <c r="U696" s="113">
        <v>3</v>
      </c>
      <c r="V696" s="177">
        <v>1.9610000000000001</v>
      </c>
      <c r="W696" s="177">
        <v>17.3</v>
      </c>
      <c r="X696" s="183">
        <v>21.1</v>
      </c>
      <c r="Y696" s="112">
        <v>0</v>
      </c>
      <c r="Z696" s="113">
        <v>4</v>
      </c>
      <c r="AA696" s="113">
        <v>43</v>
      </c>
      <c r="AB696" s="113">
        <v>73</v>
      </c>
      <c r="AC696" s="113">
        <v>29</v>
      </c>
      <c r="AD696" s="113">
        <v>1</v>
      </c>
      <c r="AE696" s="113">
        <v>0</v>
      </c>
      <c r="AF696" s="113">
        <v>3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 x14ac:dyDescent="0.2">
      <c r="A697" s="111" t="s">
        <v>136</v>
      </c>
      <c r="B697" s="111">
        <v>169</v>
      </c>
      <c r="C697" s="112">
        <v>3</v>
      </c>
      <c r="D697" s="113">
        <v>7</v>
      </c>
      <c r="E697" s="113">
        <v>145</v>
      </c>
      <c r="F697" s="113">
        <v>4</v>
      </c>
      <c r="G697" s="113">
        <v>3</v>
      </c>
      <c r="H697" s="113">
        <v>3</v>
      </c>
      <c r="I697" s="113">
        <v>4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14</v>
      </c>
      <c r="R697" s="177">
        <v>8.2840000000000007</v>
      </c>
      <c r="S697" s="113">
        <v>4</v>
      </c>
      <c r="T697" s="177">
        <v>2.367</v>
      </c>
      <c r="U697" s="113">
        <v>0</v>
      </c>
      <c r="V697" s="177">
        <v>0</v>
      </c>
      <c r="W697" s="177">
        <v>15.5</v>
      </c>
      <c r="X697" s="183">
        <v>19.3</v>
      </c>
      <c r="Y697" s="112">
        <v>0</v>
      </c>
      <c r="Z697" s="113">
        <v>12</v>
      </c>
      <c r="AA697" s="113">
        <v>62</v>
      </c>
      <c r="AB697" s="113">
        <v>81</v>
      </c>
      <c r="AC697" s="113">
        <v>10</v>
      </c>
      <c r="AD697" s="113">
        <v>4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 x14ac:dyDescent="0.2">
      <c r="A698" s="111" t="s">
        <v>137</v>
      </c>
      <c r="B698" s="111">
        <v>140</v>
      </c>
      <c r="C698" s="112">
        <v>4</v>
      </c>
      <c r="D698" s="113">
        <v>2</v>
      </c>
      <c r="E698" s="113">
        <v>121</v>
      </c>
      <c r="F698" s="113">
        <v>1</v>
      </c>
      <c r="G698" s="113">
        <v>3</v>
      </c>
      <c r="H698" s="113">
        <v>3</v>
      </c>
      <c r="I698" s="113">
        <v>5</v>
      </c>
      <c r="J698" s="113">
        <v>0</v>
      </c>
      <c r="K698" s="113">
        <v>0</v>
      </c>
      <c r="L698" s="113">
        <v>0</v>
      </c>
      <c r="M698" s="113">
        <v>1</v>
      </c>
      <c r="N698" s="114">
        <v>0</v>
      </c>
      <c r="O698" s="114">
        <v>0</v>
      </c>
      <c r="P698" s="114">
        <v>0</v>
      </c>
      <c r="Q698" s="112">
        <v>16</v>
      </c>
      <c r="R698" s="177">
        <v>11.43</v>
      </c>
      <c r="S698" s="113">
        <v>2</v>
      </c>
      <c r="T698" s="177">
        <v>1.429</v>
      </c>
      <c r="U698" s="113">
        <v>0</v>
      </c>
      <c r="V698" s="177">
        <v>0</v>
      </c>
      <c r="W698" s="177">
        <v>14.5</v>
      </c>
      <c r="X698" s="183">
        <v>19.399999999999999</v>
      </c>
      <c r="Y698" s="112">
        <v>1</v>
      </c>
      <c r="Z698" s="113">
        <v>19</v>
      </c>
      <c r="AA698" s="113">
        <v>55</v>
      </c>
      <c r="AB698" s="113">
        <v>49</v>
      </c>
      <c r="AC698" s="113">
        <v>15</v>
      </c>
      <c r="AD698" s="113">
        <v>0</v>
      </c>
      <c r="AE698" s="113">
        <v>1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 x14ac:dyDescent="0.2">
      <c r="A699" s="111" t="s">
        <v>138</v>
      </c>
      <c r="B699" s="111">
        <v>141</v>
      </c>
      <c r="C699" s="112">
        <v>3</v>
      </c>
      <c r="D699" s="113">
        <v>6</v>
      </c>
      <c r="E699" s="113">
        <v>123</v>
      </c>
      <c r="F699" s="113">
        <v>1</v>
      </c>
      <c r="G699" s="113">
        <v>0</v>
      </c>
      <c r="H699" s="113">
        <v>5</v>
      </c>
      <c r="I699" s="113">
        <v>3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6</v>
      </c>
      <c r="R699" s="177">
        <v>4.2549999999999999</v>
      </c>
      <c r="S699" s="113">
        <v>3</v>
      </c>
      <c r="T699" s="177">
        <v>2.1280000000000001</v>
      </c>
      <c r="U699" s="113">
        <v>0</v>
      </c>
      <c r="V699" s="177">
        <v>0</v>
      </c>
      <c r="W699" s="177">
        <v>13.9</v>
      </c>
      <c r="X699" s="183">
        <v>16.899999999999999</v>
      </c>
      <c r="Y699" s="112">
        <v>0</v>
      </c>
      <c r="Z699" s="113">
        <v>12</v>
      </c>
      <c r="AA699" s="113">
        <v>91</v>
      </c>
      <c r="AB699" s="113">
        <v>32</v>
      </c>
      <c r="AC699" s="113">
        <v>5</v>
      </c>
      <c r="AD699" s="113">
        <v>1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 x14ac:dyDescent="0.2">
      <c r="A700" s="111" t="s">
        <v>139</v>
      </c>
      <c r="B700" s="111">
        <v>187</v>
      </c>
      <c r="C700" s="112">
        <v>3</v>
      </c>
      <c r="D700" s="113">
        <v>3</v>
      </c>
      <c r="E700" s="113">
        <v>168</v>
      </c>
      <c r="F700" s="113">
        <v>1</v>
      </c>
      <c r="G700" s="113">
        <v>3</v>
      </c>
      <c r="H700" s="113">
        <v>6</v>
      </c>
      <c r="I700" s="113">
        <v>1</v>
      </c>
      <c r="J700" s="113">
        <v>0</v>
      </c>
      <c r="K700" s="113">
        <v>1</v>
      </c>
      <c r="L700" s="113">
        <v>0</v>
      </c>
      <c r="M700" s="113">
        <v>1</v>
      </c>
      <c r="N700" s="114">
        <v>0</v>
      </c>
      <c r="O700" s="114">
        <v>0</v>
      </c>
      <c r="P700" s="114">
        <v>0</v>
      </c>
      <c r="Q700" s="112">
        <v>11</v>
      </c>
      <c r="R700" s="177">
        <v>5.8819999999999997</v>
      </c>
      <c r="S700" s="113">
        <v>1</v>
      </c>
      <c r="T700" s="177">
        <v>0.53500000000000003</v>
      </c>
      <c r="U700" s="113">
        <v>0</v>
      </c>
      <c r="V700" s="177">
        <v>0</v>
      </c>
      <c r="W700" s="177">
        <v>13.9</v>
      </c>
      <c r="X700" s="183">
        <v>17.7</v>
      </c>
      <c r="Y700" s="112">
        <v>0</v>
      </c>
      <c r="Z700" s="113">
        <v>43</v>
      </c>
      <c r="AA700" s="113">
        <v>76</v>
      </c>
      <c r="AB700" s="113">
        <v>57</v>
      </c>
      <c r="AC700" s="113">
        <v>10</v>
      </c>
      <c r="AD700" s="113">
        <v>1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 x14ac:dyDescent="0.2">
      <c r="A701" s="111" t="s">
        <v>140</v>
      </c>
      <c r="B701" s="111">
        <v>198</v>
      </c>
      <c r="C701" s="112">
        <v>2</v>
      </c>
      <c r="D701" s="113">
        <v>7</v>
      </c>
      <c r="E701" s="113">
        <v>182</v>
      </c>
      <c r="F701" s="113">
        <v>0</v>
      </c>
      <c r="G701" s="113">
        <v>0</v>
      </c>
      <c r="H701" s="113">
        <v>2</v>
      </c>
      <c r="I701" s="113">
        <v>2</v>
      </c>
      <c r="J701" s="113">
        <v>0</v>
      </c>
      <c r="K701" s="113">
        <v>0</v>
      </c>
      <c r="L701" s="113">
        <v>1</v>
      </c>
      <c r="M701" s="113">
        <v>2</v>
      </c>
      <c r="N701" s="114">
        <v>0</v>
      </c>
      <c r="O701" s="114">
        <v>0</v>
      </c>
      <c r="P701" s="114">
        <v>0</v>
      </c>
      <c r="Q701" s="112">
        <v>11</v>
      </c>
      <c r="R701" s="177">
        <v>5.556</v>
      </c>
      <c r="S701" s="113">
        <v>3</v>
      </c>
      <c r="T701" s="177">
        <v>1.5149999999999999</v>
      </c>
      <c r="U701" s="113">
        <v>0</v>
      </c>
      <c r="V701" s="177">
        <v>0</v>
      </c>
      <c r="W701" s="177">
        <v>13.9</v>
      </c>
      <c r="X701" s="183">
        <v>17.399999999999999</v>
      </c>
      <c r="Y701" s="112">
        <v>0</v>
      </c>
      <c r="Z701" s="113">
        <v>28</v>
      </c>
      <c r="AA701" s="113">
        <v>92</v>
      </c>
      <c r="AB701" s="113">
        <v>67</v>
      </c>
      <c r="AC701" s="113">
        <v>10</v>
      </c>
      <c r="AD701" s="113">
        <v>0</v>
      </c>
      <c r="AE701" s="113">
        <v>1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 x14ac:dyDescent="0.2">
      <c r="A702" s="111" t="s">
        <v>141</v>
      </c>
      <c r="B702" s="111">
        <v>177</v>
      </c>
      <c r="C702" s="112">
        <v>2</v>
      </c>
      <c r="D702" s="113">
        <v>8</v>
      </c>
      <c r="E702" s="113">
        <v>155</v>
      </c>
      <c r="F702" s="113">
        <v>4</v>
      </c>
      <c r="G702" s="113">
        <v>2</v>
      </c>
      <c r="H702" s="113">
        <v>2</v>
      </c>
      <c r="I702" s="113">
        <v>3</v>
      </c>
      <c r="J702" s="113">
        <v>0</v>
      </c>
      <c r="K702" s="113">
        <v>0</v>
      </c>
      <c r="L702" s="113">
        <v>0</v>
      </c>
      <c r="M702" s="113">
        <v>1</v>
      </c>
      <c r="N702" s="114">
        <v>0</v>
      </c>
      <c r="O702" s="114">
        <v>0</v>
      </c>
      <c r="P702" s="114">
        <v>0</v>
      </c>
      <c r="Q702" s="112">
        <v>16</v>
      </c>
      <c r="R702" s="177">
        <v>9.0399999999999991</v>
      </c>
      <c r="S702" s="113">
        <v>2</v>
      </c>
      <c r="T702" s="177">
        <v>1.1299999999999999</v>
      </c>
      <c r="U702" s="113">
        <v>0</v>
      </c>
      <c r="V702" s="177">
        <v>0</v>
      </c>
      <c r="W702" s="177">
        <v>14.5</v>
      </c>
      <c r="X702" s="183">
        <v>18.899999999999999</v>
      </c>
      <c r="Y702" s="112">
        <v>3</v>
      </c>
      <c r="Z702" s="113">
        <v>10</v>
      </c>
      <c r="AA702" s="113">
        <v>85</v>
      </c>
      <c r="AB702" s="113">
        <v>63</v>
      </c>
      <c r="AC702" s="113">
        <v>14</v>
      </c>
      <c r="AD702" s="113">
        <v>2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 x14ac:dyDescent="0.2">
      <c r="A703" s="111" t="s">
        <v>142</v>
      </c>
      <c r="B703" s="111">
        <v>149</v>
      </c>
      <c r="C703" s="112">
        <v>0</v>
      </c>
      <c r="D703" s="113">
        <v>2</v>
      </c>
      <c r="E703" s="113">
        <v>138</v>
      </c>
      <c r="F703" s="113">
        <v>0</v>
      </c>
      <c r="G703" s="113">
        <v>1</v>
      </c>
      <c r="H703" s="113">
        <v>4</v>
      </c>
      <c r="I703" s="113">
        <v>4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10</v>
      </c>
      <c r="R703" s="177">
        <v>6.7110000000000003</v>
      </c>
      <c r="S703" s="113">
        <v>4</v>
      </c>
      <c r="T703" s="177">
        <v>2.6850000000000001</v>
      </c>
      <c r="U703" s="113">
        <v>0</v>
      </c>
      <c r="V703" s="177">
        <v>0</v>
      </c>
      <c r="W703" s="177">
        <v>14.5</v>
      </c>
      <c r="X703" s="183">
        <v>18.8</v>
      </c>
      <c r="Y703" s="112">
        <v>0</v>
      </c>
      <c r="Z703" s="113">
        <v>16</v>
      </c>
      <c r="AA703" s="113">
        <v>74</v>
      </c>
      <c r="AB703" s="113">
        <v>49</v>
      </c>
      <c r="AC703" s="113">
        <v>9</v>
      </c>
      <c r="AD703" s="113">
        <v>1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 x14ac:dyDescent="0.2">
      <c r="A704" s="111" t="s">
        <v>143</v>
      </c>
      <c r="B704" s="111">
        <v>128</v>
      </c>
      <c r="C704" s="112">
        <v>3</v>
      </c>
      <c r="D704" s="113">
        <v>7</v>
      </c>
      <c r="E704" s="113">
        <v>114</v>
      </c>
      <c r="F704" s="113">
        <v>1</v>
      </c>
      <c r="G704" s="113">
        <v>2</v>
      </c>
      <c r="H704" s="113">
        <v>1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8</v>
      </c>
      <c r="R704" s="177">
        <v>6.25</v>
      </c>
      <c r="S704" s="113">
        <v>0</v>
      </c>
      <c r="T704" s="177">
        <v>0</v>
      </c>
      <c r="U704" s="113">
        <v>0</v>
      </c>
      <c r="V704" s="177">
        <v>0</v>
      </c>
      <c r="W704" s="177">
        <v>14.2</v>
      </c>
      <c r="X704" s="183">
        <v>17.3</v>
      </c>
      <c r="Y704" s="112">
        <v>1</v>
      </c>
      <c r="Z704" s="113">
        <v>11</v>
      </c>
      <c r="AA704" s="113">
        <v>65</v>
      </c>
      <c r="AB704" s="113">
        <v>43</v>
      </c>
      <c r="AC704" s="113">
        <v>8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 x14ac:dyDescent="0.2">
      <c r="A705" s="111" t="s">
        <v>144</v>
      </c>
      <c r="B705" s="111">
        <v>137</v>
      </c>
      <c r="C705" s="112">
        <v>7</v>
      </c>
      <c r="D705" s="113">
        <v>5</v>
      </c>
      <c r="E705" s="113">
        <v>114</v>
      </c>
      <c r="F705" s="113">
        <v>2</v>
      </c>
      <c r="G705" s="113">
        <v>1</v>
      </c>
      <c r="H705" s="113">
        <v>4</v>
      </c>
      <c r="I705" s="113">
        <v>4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15</v>
      </c>
      <c r="R705" s="177">
        <v>10.95</v>
      </c>
      <c r="S705" s="113">
        <v>6</v>
      </c>
      <c r="T705" s="177">
        <v>4.38</v>
      </c>
      <c r="U705" s="113">
        <v>0</v>
      </c>
      <c r="V705" s="177">
        <v>0</v>
      </c>
      <c r="W705" s="177">
        <v>15.5</v>
      </c>
      <c r="X705" s="183">
        <v>19.600000000000001</v>
      </c>
      <c r="Y705" s="112">
        <v>0</v>
      </c>
      <c r="Z705" s="113">
        <v>14</v>
      </c>
      <c r="AA705" s="113">
        <v>51</v>
      </c>
      <c r="AB705" s="113">
        <v>57</v>
      </c>
      <c r="AC705" s="113">
        <v>10</v>
      </c>
      <c r="AD705" s="113">
        <v>5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 x14ac:dyDescent="0.2">
      <c r="A706" s="111" t="s">
        <v>145</v>
      </c>
      <c r="B706" s="111">
        <v>113</v>
      </c>
      <c r="C706" s="112">
        <v>3</v>
      </c>
      <c r="D706" s="113">
        <v>9</v>
      </c>
      <c r="E706" s="113">
        <v>89</v>
      </c>
      <c r="F706" s="113">
        <v>0</v>
      </c>
      <c r="G706" s="113">
        <v>2</v>
      </c>
      <c r="H706" s="113">
        <v>8</v>
      </c>
      <c r="I706" s="113">
        <v>2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15</v>
      </c>
      <c r="R706" s="177">
        <v>13.27</v>
      </c>
      <c r="S706" s="113">
        <v>3</v>
      </c>
      <c r="T706" s="177">
        <v>2.6549999999999998</v>
      </c>
      <c r="U706" s="113">
        <v>0</v>
      </c>
      <c r="V706" s="177">
        <v>0</v>
      </c>
      <c r="W706" s="177">
        <v>15.9</v>
      </c>
      <c r="X706" s="183">
        <v>19.600000000000001</v>
      </c>
      <c r="Y706" s="112">
        <v>0</v>
      </c>
      <c r="Z706" s="113">
        <v>9</v>
      </c>
      <c r="AA706" s="113">
        <v>35</v>
      </c>
      <c r="AB706" s="113">
        <v>54</v>
      </c>
      <c r="AC706" s="113">
        <v>12</v>
      </c>
      <c r="AD706" s="113">
        <v>3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 x14ac:dyDescent="0.2">
      <c r="A707" s="111" t="s">
        <v>146</v>
      </c>
      <c r="B707" s="111">
        <v>130</v>
      </c>
      <c r="C707" s="112">
        <v>1</v>
      </c>
      <c r="D707" s="113">
        <v>5</v>
      </c>
      <c r="E707" s="113">
        <v>117</v>
      </c>
      <c r="F707" s="113">
        <v>1</v>
      </c>
      <c r="G707" s="113">
        <v>2</v>
      </c>
      <c r="H707" s="113">
        <v>2</v>
      </c>
      <c r="I707" s="113">
        <v>2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16</v>
      </c>
      <c r="R707" s="177">
        <v>12.31</v>
      </c>
      <c r="S707" s="113">
        <v>1</v>
      </c>
      <c r="T707" s="177">
        <v>0.76900000000000002</v>
      </c>
      <c r="U707" s="113">
        <v>0</v>
      </c>
      <c r="V707" s="177">
        <v>0</v>
      </c>
      <c r="W707" s="177">
        <v>15.4</v>
      </c>
      <c r="X707" s="183">
        <v>19.399999999999999</v>
      </c>
      <c r="Y707" s="112">
        <v>0</v>
      </c>
      <c r="Z707" s="113">
        <v>7</v>
      </c>
      <c r="AA707" s="113">
        <v>59</v>
      </c>
      <c r="AB707" s="113">
        <v>48</v>
      </c>
      <c r="AC707" s="113">
        <v>15</v>
      </c>
      <c r="AD707" s="113">
        <v>1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 x14ac:dyDescent="0.2">
      <c r="A708" s="111" t="s">
        <v>147</v>
      </c>
      <c r="B708" s="111">
        <v>97</v>
      </c>
      <c r="C708" s="112">
        <v>3</v>
      </c>
      <c r="D708" s="113">
        <v>3</v>
      </c>
      <c r="E708" s="113">
        <v>79</v>
      </c>
      <c r="F708" s="113">
        <v>3</v>
      </c>
      <c r="G708" s="113">
        <v>1</v>
      </c>
      <c r="H708" s="113">
        <v>6</v>
      </c>
      <c r="I708" s="113">
        <v>2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13</v>
      </c>
      <c r="R708" s="177">
        <v>13.4</v>
      </c>
      <c r="S708" s="113">
        <v>1</v>
      </c>
      <c r="T708" s="177">
        <v>1.0309999999999999</v>
      </c>
      <c r="U708" s="113">
        <v>0</v>
      </c>
      <c r="V708" s="177">
        <v>0</v>
      </c>
      <c r="W708" s="177">
        <v>15.8</v>
      </c>
      <c r="X708" s="183">
        <v>19.399999999999999</v>
      </c>
      <c r="Y708" s="112">
        <v>1</v>
      </c>
      <c r="Z708" s="113">
        <v>2</v>
      </c>
      <c r="AA708" s="113">
        <v>32</v>
      </c>
      <c r="AB708" s="113">
        <v>49</v>
      </c>
      <c r="AC708" s="113">
        <v>13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 x14ac:dyDescent="0.2">
      <c r="A709" s="111" t="s">
        <v>148</v>
      </c>
      <c r="B709" s="111">
        <v>126</v>
      </c>
      <c r="C709" s="112">
        <v>2</v>
      </c>
      <c r="D709" s="113">
        <v>7</v>
      </c>
      <c r="E709" s="113">
        <v>105</v>
      </c>
      <c r="F709" s="113">
        <v>1</v>
      </c>
      <c r="G709" s="113">
        <v>1</v>
      </c>
      <c r="H709" s="113">
        <v>7</v>
      </c>
      <c r="I709" s="113">
        <v>2</v>
      </c>
      <c r="J709" s="113">
        <v>0</v>
      </c>
      <c r="K709" s="113">
        <v>0</v>
      </c>
      <c r="L709" s="113">
        <v>0</v>
      </c>
      <c r="M709" s="113">
        <v>1</v>
      </c>
      <c r="N709" s="114">
        <v>0</v>
      </c>
      <c r="O709" s="114">
        <v>0</v>
      </c>
      <c r="P709" s="114">
        <v>0</v>
      </c>
      <c r="Q709" s="112">
        <v>10</v>
      </c>
      <c r="R709" s="177">
        <v>7.9370000000000003</v>
      </c>
      <c r="S709" s="113">
        <v>6</v>
      </c>
      <c r="T709" s="177">
        <v>4.7619999999999996</v>
      </c>
      <c r="U709" s="113">
        <v>4</v>
      </c>
      <c r="V709" s="177">
        <v>3.1749999999999998</v>
      </c>
      <c r="W709" s="177">
        <v>15.5</v>
      </c>
      <c r="X709" s="183">
        <v>18.5</v>
      </c>
      <c r="Y709" s="112">
        <v>0</v>
      </c>
      <c r="Z709" s="113">
        <v>13</v>
      </c>
      <c r="AA709" s="113">
        <v>54</v>
      </c>
      <c r="AB709" s="113">
        <v>49</v>
      </c>
      <c r="AC709" s="113">
        <v>4</v>
      </c>
      <c r="AD709" s="113">
        <v>2</v>
      </c>
      <c r="AE709" s="113">
        <v>0</v>
      </c>
      <c r="AF709" s="113">
        <v>4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 x14ac:dyDescent="0.2">
      <c r="A710" s="111" t="s">
        <v>149</v>
      </c>
      <c r="B710" s="111">
        <v>142</v>
      </c>
      <c r="C710" s="112">
        <v>4</v>
      </c>
      <c r="D710" s="113">
        <v>6</v>
      </c>
      <c r="E710" s="113">
        <v>121</v>
      </c>
      <c r="F710" s="113">
        <v>0</v>
      </c>
      <c r="G710" s="113">
        <v>0</v>
      </c>
      <c r="H710" s="113">
        <v>3</v>
      </c>
      <c r="I710" s="113">
        <v>8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14</v>
      </c>
      <c r="R710" s="177">
        <v>9.859</v>
      </c>
      <c r="S710" s="113">
        <v>4</v>
      </c>
      <c r="T710" s="177">
        <v>2.8170000000000002</v>
      </c>
      <c r="U710" s="113">
        <v>0</v>
      </c>
      <c r="V710" s="177">
        <v>0</v>
      </c>
      <c r="W710" s="177">
        <v>15.5</v>
      </c>
      <c r="X710" s="183">
        <v>18.7</v>
      </c>
      <c r="Y710" s="112">
        <v>0</v>
      </c>
      <c r="Z710" s="113">
        <v>5</v>
      </c>
      <c r="AA710" s="113">
        <v>65</v>
      </c>
      <c r="AB710" s="113">
        <v>58</v>
      </c>
      <c r="AC710" s="113">
        <v>12</v>
      </c>
      <c r="AD710" s="113">
        <v>1</v>
      </c>
      <c r="AE710" s="113">
        <v>1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 x14ac:dyDescent="0.2">
      <c r="A711" s="111" t="s">
        <v>150</v>
      </c>
      <c r="B711" s="111">
        <v>123</v>
      </c>
      <c r="C711" s="112">
        <v>3</v>
      </c>
      <c r="D711" s="113">
        <v>6</v>
      </c>
      <c r="E711" s="113">
        <v>101</v>
      </c>
      <c r="F711" s="113">
        <v>0</v>
      </c>
      <c r="G711" s="113">
        <v>2</v>
      </c>
      <c r="H711" s="113">
        <v>6</v>
      </c>
      <c r="I711" s="113">
        <v>3</v>
      </c>
      <c r="J711" s="113">
        <v>0</v>
      </c>
      <c r="K711" s="113">
        <v>0</v>
      </c>
      <c r="L711" s="113">
        <v>0</v>
      </c>
      <c r="M711" s="113">
        <v>2</v>
      </c>
      <c r="N711" s="114">
        <v>0</v>
      </c>
      <c r="O711" s="114">
        <v>0</v>
      </c>
      <c r="P711" s="114">
        <v>0</v>
      </c>
      <c r="Q711" s="112">
        <v>13</v>
      </c>
      <c r="R711" s="177">
        <v>10.57</v>
      </c>
      <c r="S711" s="113">
        <v>4</v>
      </c>
      <c r="T711" s="177">
        <v>3.2519999999999998</v>
      </c>
      <c r="U711" s="113">
        <v>0</v>
      </c>
      <c r="V711" s="177">
        <v>0</v>
      </c>
      <c r="W711" s="177">
        <v>15.3</v>
      </c>
      <c r="X711" s="183">
        <v>18.8</v>
      </c>
      <c r="Y711" s="112">
        <v>0</v>
      </c>
      <c r="Z711" s="113">
        <v>9</v>
      </c>
      <c r="AA711" s="113">
        <v>53</v>
      </c>
      <c r="AB711" s="113">
        <v>48</v>
      </c>
      <c r="AC711" s="113">
        <v>9</v>
      </c>
      <c r="AD711" s="113">
        <v>4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 x14ac:dyDescent="0.2">
      <c r="A712" s="111" t="s">
        <v>151</v>
      </c>
      <c r="B712" s="111">
        <v>124</v>
      </c>
      <c r="C712" s="112">
        <v>5</v>
      </c>
      <c r="D712" s="113">
        <v>5</v>
      </c>
      <c r="E712" s="113">
        <v>103</v>
      </c>
      <c r="F712" s="113">
        <v>1</v>
      </c>
      <c r="G712" s="113">
        <v>1</v>
      </c>
      <c r="H712" s="113">
        <v>3</v>
      </c>
      <c r="I712" s="113">
        <v>5</v>
      </c>
      <c r="J712" s="113">
        <v>0</v>
      </c>
      <c r="K712" s="113">
        <v>0</v>
      </c>
      <c r="L712" s="113">
        <v>0</v>
      </c>
      <c r="M712" s="113">
        <v>1</v>
      </c>
      <c r="N712" s="114">
        <v>0</v>
      </c>
      <c r="O712" s="114">
        <v>0</v>
      </c>
      <c r="P712" s="114">
        <v>0</v>
      </c>
      <c r="Q712" s="112">
        <v>19</v>
      </c>
      <c r="R712" s="177">
        <v>15.32</v>
      </c>
      <c r="S712" s="113">
        <v>7</v>
      </c>
      <c r="T712" s="177">
        <v>5.6449999999999996</v>
      </c>
      <c r="U712" s="113">
        <v>4</v>
      </c>
      <c r="V712" s="177">
        <v>3.226</v>
      </c>
      <c r="W712" s="177">
        <v>16.600000000000001</v>
      </c>
      <c r="X712" s="183">
        <v>20.100000000000001</v>
      </c>
      <c r="Y712" s="112">
        <v>1</v>
      </c>
      <c r="Z712" s="113">
        <v>6</v>
      </c>
      <c r="AA712" s="113">
        <v>45</v>
      </c>
      <c r="AB712" s="113">
        <v>53</v>
      </c>
      <c r="AC712" s="113">
        <v>13</v>
      </c>
      <c r="AD712" s="113">
        <v>1</v>
      </c>
      <c r="AE712" s="113">
        <v>1</v>
      </c>
      <c r="AF712" s="113">
        <v>4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 x14ac:dyDescent="0.2">
      <c r="A713" s="111" t="s">
        <v>152</v>
      </c>
      <c r="B713" s="111">
        <v>90</v>
      </c>
      <c r="C713" s="112">
        <v>2</v>
      </c>
      <c r="D713" s="113">
        <v>8</v>
      </c>
      <c r="E713" s="113">
        <v>69</v>
      </c>
      <c r="F713" s="113">
        <v>1</v>
      </c>
      <c r="G713" s="113">
        <v>2</v>
      </c>
      <c r="H713" s="113">
        <v>4</v>
      </c>
      <c r="I713" s="113">
        <v>3</v>
      </c>
      <c r="J713" s="113">
        <v>0</v>
      </c>
      <c r="K713" s="113">
        <v>0</v>
      </c>
      <c r="L713" s="113">
        <v>0</v>
      </c>
      <c r="M713" s="113">
        <v>1</v>
      </c>
      <c r="N713" s="114">
        <v>0</v>
      </c>
      <c r="O713" s="114">
        <v>0</v>
      </c>
      <c r="P713" s="114">
        <v>0</v>
      </c>
      <c r="Q713" s="112">
        <v>17</v>
      </c>
      <c r="R713" s="177">
        <v>18.89</v>
      </c>
      <c r="S713" s="113">
        <v>5</v>
      </c>
      <c r="T713" s="177">
        <v>5.556</v>
      </c>
      <c r="U713" s="113">
        <v>0</v>
      </c>
      <c r="V713" s="177">
        <v>0</v>
      </c>
      <c r="W713" s="177">
        <v>16.100000000000001</v>
      </c>
      <c r="X713" s="183">
        <v>21.3</v>
      </c>
      <c r="Y713" s="112">
        <v>1</v>
      </c>
      <c r="Z713" s="113">
        <v>5</v>
      </c>
      <c r="AA713" s="113">
        <v>31</v>
      </c>
      <c r="AB713" s="113">
        <v>36</v>
      </c>
      <c r="AC713" s="113">
        <v>14</v>
      </c>
      <c r="AD713" s="113">
        <v>3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 x14ac:dyDescent="0.2">
      <c r="A714" s="111" t="s">
        <v>153</v>
      </c>
      <c r="B714" s="111">
        <v>106</v>
      </c>
      <c r="C714" s="112">
        <v>3</v>
      </c>
      <c r="D714" s="113">
        <v>8</v>
      </c>
      <c r="E714" s="113">
        <v>84</v>
      </c>
      <c r="F714" s="113">
        <v>1</v>
      </c>
      <c r="G714" s="113">
        <v>0</v>
      </c>
      <c r="H714" s="113">
        <v>4</v>
      </c>
      <c r="I714" s="113">
        <v>6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15</v>
      </c>
      <c r="R714" s="177">
        <v>14.15</v>
      </c>
      <c r="S714" s="113">
        <v>4</v>
      </c>
      <c r="T714" s="177">
        <v>3.774</v>
      </c>
      <c r="U714" s="113">
        <v>0</v>
      </c>
      <c r="V714" s="177">
        <v>0</v>
      </c>
      <c r="W714" s="177">
        <v>15.5</v>
      </c>
      <c r="X714" s="183">
        <v>19.5</v>
      </c>
      <c r="Y714" s="112">
        <v>0</v>
      </c>
      <c r="Z714" s="113">
        <v>5</v>
      </c>
      <c r="AA714" s="113">
        <v>47</v>
      </c>
      <c r="AB714" s="113">
        <v>39</v>
      </c>
      <c r="AC714" s="113">
        <v>12</v>
      </c>
      <c r="AD714" s="113">
        <v>3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 x14ac:dyDescent="0.2">
      <c r="A715" s="111" t="s">
        <v>154</v>
      </c>
      <c r="B715" s="111">
        <v>66</v>
      </c>
      <c r="C715" s="112">
        <v>3</v>
      </c>
      <c r="D715" s="113">
        <v>3</v>
      </c>
      <c r="E715" s="113">
        <v>53</v>
      </c>
      <c r="F715" s="113">
        <v>0</v>
      </c>
      <c r="G715" s="113">
        <v>1</v>
      </c>
      <c r="H715" s="113">
        <v>2</v>
      </c>
      <c r="I715" s="113">
        <v>4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12</v>
      </c>
      <c r="R715" s="177">
        <v>18.18</v>
      </c>
      <c r="S715" s="113">
        <v>5</v>
      </c>
      <c r="T715" s="177">
        <v>7.5759999999999996</v>
      </c>
      <c r="U715" s="113">
        <v>0</v>
      </c>
      <c r="V715" s="177">
        <v>0</v>
      </c>
      <c r="W715" s="177">
        <v>16.600000000000001</v>
      </c>
      <c r="X715" s="183">
        <v>20</v>
      </c>
      <c r="Y715" s="112">
        <v>0</v>
      </c>
      <c r="Z715" s="113">
        <v>3</v>
      </c>
      <c r="AA715" s="113">
        <v>27</v>
      </c>
      <c r="AB715" s="113">
        <v>24</v>
      </c>
      <c r="AC715" s="113">
        <v>8</v>
      </c>
      <c r="AD715" s="113">
        <v>4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 x14ac:dyDescent="0.2">
      <c r="A716" s="111" t="s">
        <v>155</v>
      </c>
      <c r="B716" s="111">
        <v>66</v>
      </c>
      <c r="C716" s="112">
        <v>1</v>
      </c>
      <c r="D716" s="113">
        <v>5</v>
      </c>
      <c r="E716" s="113">
        <v>57</v>
      </c>
      <c r="F716" s="113">
        <v>0</v>
      </c>
      <c r="G716" s="113">
        <v>0</v>
      </c>
      <c r="H716" s="113">
        <v>1</v>
      </c>
      <c r="I716" s="113">
        <v>2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19</v>
      </c>
      <c r="R716" s="177">
        <v>28.79</v>
      </c>
      <c r="S716" s="113">
        <v>5</v>
      </c>
      <c r="T716" s="177">
        <v>7.5759999999999996</v>
      </c>
      <c r="U716" s="113">
        <v>0</v>
      </c>
      <c r="V716" s="177">
        <v>0</v>
      </c>
      <c r="W716" s="177">
        <v>18.5</v>
      </c>
      <c r="X716" s="183">
        <v>21.4</v>
      </c>
      <c r="Y716" s="112">
        <v>0</v>
      </c>
      <c r="Z716" s="113">
        <v>0</v>
      </c>
      <c r="AA716" s="113">
        <v>11</v>
      </c>
      <c r="AB716" s="113">
        <v>36</v>
      </c>
      <c r="AC716" s="113">
        <v>15</v>
      </c>
      <c r="AD716" s="113">
        <v>4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 x14ac:dyDescent="0.2">
      <c r="A717" s="111" t="s">
        <v>156</v>
      </c>
      <c r="B717" s="111">
        <v>72</v>
      </c>
      <c r="C717" s="112">
        <v>1</v>
      </c>
      <c r="D717" s="113">
        <v>3</v>
      </c>
      <c r="E717" s="113">
        <v>63</v>
      </c>
      <c r="F717" s="113">
        <v>0</v>
      </c>
      <c r="G717" s="113">
        <v>1</v>
      </c>
      <c r="H717" s="113">
        <v>0</v>
      </c>
      <c r="I717" s="113">
        <v>4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19</v>
      </c>
      <c r="R717" s="177">
        <v>26.39</v>
      </c>
      <c r="S717" s="113">
        <v>4</v>
      </c>
      <c r="T717" s="177">
        <v>5.556</v>
      </c>
      <c r="U717" s="113">
        <v>1</v>
      </c>
      <c r="V717" s="177">
        <v>1.389</v>
      </c>
      <c r="W717" s="177">
        <v>17.7</v>
      </c>
      <c r="X717" s="183">
        <v>21.9</v>
      </c>
      <c r="Y717" s="112">
        <v>0</v>
      </c>
      <c r="Z717" s="113">
        <v>1</v>
      </c>
      <c r="AA717" s="113">
        <v>26</v>
      </c>
      <c r="AB717" s="113">
        <v>26</v>
      </c>
      <c r="AC717" s="113">
        <v>16</v>
      </c>
      <c r="AD717" s="113">
        <v>2</v>
      </c>
      <c r="AE717" s="113">
        <v>0</v>
      </c>
      <c r="AF717" s="113">
        <v>0</v>
      </c>
      <c r="AG717" s="113">
        <v>0</v>
      </c>
      <c r="AH717" s="113">
        <v>0</v>
      </c>
      <c r="AI717" s="113">
        <v>1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 x14ac:dyDescent="0.2">
      <c r="A718" s="111" t="s">
        <v>157</v>
      </c>
      <c r="B718" s="111">
        <v>58</v>
      </c>
      <c r="C718" s="112">
        <v>6</v>
      </c>
      <c r="D718" s="113">
        <v>4</v>
      </c>
      <c r="E718" s="113">
        <v>42</v>
      </c>
      <c r="F718" s="113">
        <v>0</v>
      </c>
      <c r="G718" s="113">
        <v>2</v>
      </c>
      <c r="H718" s="113">
        <v>2</v>
      </c>
      <c r="I718" s="113">
        <v>2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13</v>
      </c>
      <c r="R718" s="177">
        <v>22.41</v>
      </c>
      <c r="S718" s="113">
        <v>1</v>
      </c>
      <c r="T718" s="177">
        <v>1.724</v>
      </c>
      <c r="U718" s="113">
        <v>0</v>
      </c>
      <c r="V718" s="177">
        <v>0</v>
      </c>
      <c r="W718" s="177">
        <v>16.5</v>
      </c>
      <c r="X718" s="183">
        <v>21.7</v>
      </c>
      <c r="Y718" s="112">
        <v>0</v>
      </c>
      <c r="Z718" s="113">
        <v>4</v>
      </c>
      <c r="AA718" s="113">
        <v>15</v>
      </c>
      <c r="AB718" s="113">
        <v>26</v>
      </c>
      <c r="AC718" s="113">
        <v>12</v>
      </c>
      <c r="AD718" s="113">
        <v>1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 x14ac:dyDescent="0.2">
      <c r="A719" s="111" t="s">
        <v>158</v>
      </c>
      <c r="B719" s="111">
        <v>69</v>
      </c>
      <c r="C719" s="112">
        <v>1</v>
      </c>
      <c r="D719" s="113">
        <v>1</v>
      </c>
      <c r="E719" s="113">
        <v>65</v>
      </c>
      <c r="F719" s="113">
        <v>0</v>
      </c>
      <c r="G719" s="113">
        <v>0</v>
      </c>
      <c r="H719" s="113">
        <v>0</v>
      </c>
      <c r="I719" s="113">
        <v>1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1</v>
      </c>
      <c r="P719" s="114">
        <v>0</v>
      </c>
      <c r="Q719" s="112">
        <v>11</v>
      </c>
      <c r="R719" s="177">
        <v>15.94</v>
      </c>
      <c r="S719" s="113">
        <v>2</v>
      </c>
      <c r="T719" s="177">
        <v>2.899</v>
      </c>
      <c r="U719" s="113">
        <v>0</v>
      </c>
      <c r="V719" s="177">
        <v>0</v>
      </c>
      <c r="W719" s="177">
        <v>15</v>
      </c>
      <c r="X719" s="183">
        <v>20.399999999999999</v>
      </c>
      <c r="Y719" s="112">
        <v>0</v>
      </c>
      <c r="Z719" s="113">
        <v>3</v>
      </c>
      <c r="AA719" s="113">
        <v>35</v>
      </c>
      <c r="AB719" s="113">
        <v>20</v>
      </c>
      <c r="AC719" s="113">
        <v>9</v>
      </c>
      <c r="AD719" s="113">
        <v>2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 x14ac:dyDescent="0.2">
      <c r="A720" s="111" t="s">
        <v>159</v>
      </c>
      <c r="B720" s="111">
        <v>35</v>
      </c>
      <c r="C720" s="112">
        <v>0</v>
      </c>
      <c r="D720" s="113">
        <v>4</v>
      </c>
      <c r="E720" s="113">
        <v>30</v>
      </c>
      <c r="F720" s="113">
        <v>0</v>
      </c>
      <c r="G720" s="113">
        <v>0</v>
      </c>
      <c r="H720" s="113">
        <v>1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13</v>
      </c>
      <c r="R720" s="177">
        <v>37.14</v>
      </c>
      <c r="S720" s="113">
        <v>6</v>
      </c>
      <c r="T720" s="177">
        <v>17.14</v>
      </c>
      <c r="U720" s="113">
        <v>0</v>
      </c>
      <c r="V720" s="177">
        <v>0</v>
      </c>
      <c r="W720" s="177">
        <v>19.2</v>
      </c>
      <c r="X720" s="183">
        <v>25.2</v>
      </c>
      <c r="Y720" s="112">
        <v>0</v>
      </c>
      <c r="Z720" s="113">
        <v>1</v>
      </c>
      <c r="AA720" s="113">
        <v>3</v>
      </c>
      <c r="AB720" s="113">
        <v>18</v>
      </c>
      <c r="AC720" s="113">
        <v>8</v>
      </c>
      <c r="AD720" s="113">
        <v>4</v>
      </c>
      <c r="AE720" s="113">
        <v>1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 x14ac:dyDescent="0.2">
      <c r="A721" s="111" t="s">
        <v>160</v>
      </c>
      <c r="B721" s="111">
        <v>39</v>
      </c>
      <c r="C721" s="112">
        <v>0</v>
      </c>
      <c r="D721" s="113">
        <v>3</v>
      </c>
      <c r="E721" s="113">
        <v>35</v>
      </c>
      <c r="F721" s="113">
        <v>0</v>
      </c>
      <c r="G721" s="113">
        <v>0</v>
      </c>
      <c r="H721" s="113">
        <v>1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7</v>
      </c>
      <c r="R721" s="177">
        <v>17.95</v>
      </c>
      <c r="S721" s="113">
        <v>2</v>
      </c>
      <c r="T721" s="177">
        <v>5.1280000000000001</v>
      </c>
      <c r="U721" s="113">
        <v>0</v>
      </c>
      <c r="V721" s="177">
        <v>0</v>
      </c>
      <c r="W721" s="177">
        <v>17.399999999999999</v>
      </c>
      <c r="X721" s="183">
        <v>21.8</v>
      </c>
      <c r="Y721" s="112">
        <v>0</v>
      </c>
      <c r="Z721" s="113">
        <v>2</v>
      </c>
      <c r="AA721" s="113">
        <v>7</v>
      </c>
      <c r="AB721" s="113">
        <v>23</v>
      </c>
      <c r="AC721" s="113">
        <v>5</v>
      </c>
      <c r="AD721" s="113">
        <v>1</v>
      </c>
      <c r="AE721" s="113">
        <v>1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 x14ac:dyDescent="0.2">
      <c r="A722" s="111" t="s">
        <v>161</v>
      </c>
      <c r="B722" s="111">
        <v>51</v>
      </c>
      <c r="C722" s="112">
        <v>4</v>
      </c>
      <c r="D722" s="113">
        <v>4</v>
      </c>
      <c r="E722" s="113">
        <v>40</v>
      </c>
      <c r="F722" s="113">
        <v>0</v>
      </c>
      <c r="G722" s="113">
        <v>0</v>
      </c>
      <c r="H722" s="113">
        <v>2</v>
      </c>
      <c r="I722" s="113">
        <v>1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9</v>
      </c>
      <c r="R722" s="177">
        <v>17.649999999999999</v>
      </c>
      <c r="S722" s="113">
        <v>3</v>
      </c>
      <c r="T722" s="177">
        <v>5.8819999999999997</v>
      </c>
      <c r="U722" s="113">
        <v>0</v>
      </c>
      <c r="V722" s="177">
        <v>0</v>
      </c>
      <c r="W722" s="177">
        <v>16.100000000000001</v>
      </c>
      <c r="X722" s="183">
        <v>20.3</v>
      </c>
      <c r="Y722" s="112">
        <v>0</v>
      </c>
      <c r="Z722" s="113">
        <v>8</v>
      </c>
      <c r="AA722" s="113">
        <v>6</v>
      </c>
      <c r="AB722" s="113">
        <v>28</v>
      </c>
      <c r="AC722" s="113">
        <v>6</v>
      </c>
      <c r="AD722" s="113">
        <v>2</v>
      </c>
      <c r="AE722" s="113">
        <v>1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 x14ac:dyDescent="0.2">
      <c r="A723" s="111" t="s">
        <v>162</v>
      </c>
      <c r="B723" s="111">
        <v>24</v>
      </c>
      <c r="C723" s="112">
        <v>0</v>
      </c>
      <c r="D723" s="113">
        <v>0</v>
      </c>
      <c r="E723" s="113">
        <v>24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4</v>
      </c>
      <c r="R723" s="177">
        <v>16.670000000000002</v>
      </c>
      <c r="S723" s="113">
        <v>0</v>
      </c>
      <c r="T723" s="177">
        <v>0</v>
      </c>
      <c r="U723" s="113">
        <v>0</v>
      </c>
      <c r="V723" s="177">
        <v>0</v>
      </c>
      <c r="W723" s="177">
        <v>17.5</v>
      </c>
      <c r="X723" s="183">
        <v>21.1</v>
      </c>
      <c r="Y723" s="112">
        <v>0</v>
      </c>
      <c r="Z723" s="113">
        <v>2</v>
      </c>
      <c r="AA723" s="113">
        <v>1</v>
      </c>
      <c r="AB723" s="113">
        <v>17</v>
      </c>
      <c r="AC723" s="113">
        <v>4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 x14ac:dyDescent="0.2">
      <c r="A724" s="111" t="s">
        <v>163</v>
      </c>
      <c r="B724" s="111">
        <v>36</v>
      </c>
      <c r="C724" s="112">
        <v>3</v>
      </c>
      <c r="D724" s="113">
        <v>4</v>
      </c>
      <c r="E724" s="113">
        <v>25</v>
      </c>
      <c r="F724" s="113">
        <v>0</v>
      </c>
      <c r="G724" s="113">
        <v>0</v>
      </c>
      <c r="H724" s="113">
        <v>3</v>
      </c>
      <c r="I724" s="113">
        <v>1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18</v>
      </c>
      <c r="R724" s="177">
        <v>50</v>
      </c>
      <c r="S724" s="113">
        <v>2</v>
      </c>
      <c r="T724" s="177">
        <v>5.556</v>
      </c>
      <c r="U724" s="113">
        <v>0</v>
      </c>
      <c r="V724" s="177">
        <v>0</v>
      </c>
      <c r="W724" s="177">
        <v>17.7</v>
      </c>
      <c r="X724" s="183">
        <v>22.2</v>
      </c>
      <c r="Y724" s="112">
        <v>1</v>
      </c>
      <c r="Z724" s="113">
        <v>5</v>
      </c>
      <c r="AA724" s="113">
        <v>3</v>
      </c>
      <c r="AB724" s="113">
        <v>9</v>
      </c>
      <c r="AC724" s="113">
        <v>18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 x14ac:dyDescent="0.2">
      <c r="A725" s="111" t="s">
        <v>164</v>
      </c>
      <c r="B725" s="111">
        <v>33</v>
      </c>
      <c r="C725" s="112">
        <v>1</v>
      </c>
      <c r="D725" s="113">
        <v>1</v>
      </c>
      <c r="E725" s="113">
        <v>24</v>
      </c>
      <c r="F725" s="113">
        <v>0</v>
      </c>
      <c r="G725" s="113">
        <v>1</v>
      </c>
      <c r="H725" s="113">
        <v>1</v>
      </c>
      <c r="I725" s="113">
        <v>4</v>
      </c>
      <c r="J725" s="113">
        <v>0</v>
      </c>
      <c r="K725" s="113">
        <v>0</v>
      </c>
      <c r="L725" s="113">
        <v>0</v>
      </c>
      <c r="M725" s="113">
        <v>1</v>
      </c>
      <c r="N725" s="114">
        <v>0</v>
      </c>
      <c r="O725" s="114">
        <v>0</v>
      </c>
      <c r="P725" s="114">
        <v>0</v>
      </c>
      <c r="Q725" s="112">
        <v>11</v>
      </c>
      <c r="R725" s="177">
        <v>33.33</v>
      </c>
      <c r="S725" s="113">
        <v>1</v>
      </c>
      <c r="T725" s="177">
        <v>3.03</v>
      </c>
      <c r="U725" s="113">
        <v>0</v>
      </c>
      <c r="V725" s="177">
        <v>0</v>
      </c>
      <c r="W725" s="177">
        <v>17.899999999999999</v>
      </c>
      <c r="X725" s="183">
        <v>22</v>
      </c>
      <c r="Y725" s="112">
        <v>0</v>
      </c>
      <c r="Z725" s="113">
        <v>1</v>
      </c>
      <c r="AA725" s="113">
        <v>6</v>
      </c>
      <c r="AB725" s="113">
        <v>15</v>
      </c>
      <c r="AC725" s="113">
        <v>10</v>
      </c>
      <c r="AD725" s="113">
        <v>1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 x14ac:dyDescent="0.2">
      <c r="A726" s="111" t="s">
        <v>165</v>
      </c>
      <c r="B726" s="111">
        <v>39</v>
      </c>
      <c r="C726" s="112">
        <v>3</v>
      </c>
      <c r="D726" s="113">
        <v>1</v>
      </c>
      <c r="E726" s="113">
        <v>34</v>
      </c>
      <c r="F726" s="113">
        <v>0</v>
      </c>
      <c r="G726" s="113">
        <v>1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8</v>
      </c>
      <c r="R726" s="177">
        <v>20.51</v>
      </c>
      <c r="S726" s="113">
        <v>2</v>
      </c>
      <c r="T726" s="177">
        <v>5.1280000000000001</v>
      </c>
      <c r="U726" s="113">
        <v>0</v>
      </c>
      <c r="V726" s="177">
        <v>0</v>
      </c>
      <c r="W726" s="177">
        <v>16.600000000000001</v>
      </c>
      <c r="X726" s="183">
        <v>22.3</v>
      </c>
      <c r="Y726" s="112">
        <v>0</v>
      </c>
      <c r="Z726" s="113">
        <v>1</v>
      </c>
      <c r="AA726" s="113">
        <v>18</v>
      </c>
      <c r="AB726" s="113">
        <v>12</v>
      </c>
      <c r="AC726" s="113">
        <v>7</v>
      </c>
      <c r="AD726" s="113">
        <v>1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 x14ac:dyDescent="0.2">
      <c r="A727" s="141" t="s">
        <v>166</v>
      </c>
      <c r="B727" s="141">
        <v>31</v>
      </c>
      <c r="C727" s="142">
        <v>0</v>
      </c>
      <c r="D727" s="143">
        <v>2</v>
      </c>
      <c r="E727" s="143">
        <v>29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9</v>
      </c>
      <c r="R727" s="178">
        <v>29.03</v>
      </c>
      <c r="S727" s="143">
        <v>3</v>
      </c>
      <c r="T727" s="178">
        <v>9.6769999999999996</v>
      </c>
      <c r="U727" s="143">
        <v>0</v>
      </c>
      <c r="V727" s="178">
        <v>0</v>
      </c>
      <c r="W727" s="178">
        <v>19</v>
      </c>
      <c r="X727" s="184">
        <v>23.9</v>
      </c>
      <c r="Y727" s="142">
        <v>0</v>
      </c>
      <c r="Z727" s="143">
        <v>0</v>
      </c>
      <c r="AA727" s="143">
        <v>7</v>
      </c>
      <c r="AB727" s="143">
        <v>15</v>
      </c>
      <c r="AC727" s="143">
        <v>7</v>
      </c>
      <c r="AD727" s="143">
        <v>1</v>
      </c>
      <c r="AE727" s="143">
        <v>1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 x14ac:dyDescent="0.2">
      <c r="A728" s="116" t="s">
        <v>167</v>
      </c>
      <c r="B728" s="117">
        <v>6032</v>
      </c>
      <c r="C728" s="118">
        <v>111</v>
      </c>
      <c r="D728" s="119">
        <v>155</v>
      </c>
      <c r="E728" s="119">
        <v>5373</v>
      </c>
      <c r="F728" s="119">
        <v>36</v>
      </c>
      <c r="G728" s="119">
        <v>148</v>
      </c>
      <c r="H728" s="119">
        <v>111</v>
      </c>
      <c r="I728" s="119">
        <v>82</v>
      </c>
      <c r="J728" s="119">
        <v>2</v>
      </c>
      <c r="K728" s="119">
        <v>1</v>
      </c>
      <c r="L728" s="119">
        <v>4</v>
      </c>
      <c r="M728" s="119">
        <v>7</v>
      </c>
      <c r="N728" s="120">
        <v>1</v>
      </c>
      <c r="O728" s="120">
        <v>1</v>
      </c>
      <c r="P728" s="120">
        <v>0</v>
      </c>
      <c r="Q728" s="118">
        <v>1016</v>
      </c>
      <c r="R728" s="179">
        <v>16.84</v>
      </c>
      <c r="S728" s="119">
        <v>223</v>
      </c>
      <c r="T728" s="179">
        <v>3.6970000000000001</v>
      </c>
      <c r="U728" s="119">
        <v>15</v>
      </c>
      <c r="V728" s="179">
        <v>0.249</v>
      </c>
      <c r="W728" s="179">
        <v>16.2</v>
      </c>
      <c r="X728" s="185">
        <v>20.399999999999999</v>
      </c>
      <c r="Y728" s="121">
        <v>18</v>
      </c>
      <c r="Z728" s="122">
        <v>381</v>
      </c>
      <c r="AA728" s="122">
        <v>2046</v>
      </c>
      <c r="AB728" s="122">
        <v>2571</v>
      </c>
      <c r="AC728" s="122">
        <v>859</v>
      </c>
      <c r="AD728" s="122">
        <v>127</v>
      </c>
      <c r="AE728" s="122">
        <v>15</v>
      </c>
      <c r="AF728" s="122">
        <v>12</v>
      </c>
      <c r="AG728" s="122">
        <v>3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 x14ac:dyDescent="0.2">
      <c r="A729" s="125" t="s">
        <v>168</v>
      </c>
      <c r="B729" s="126">
        <v>7233</v>
      </c>
      <c r="C729" s="127">
        <v>146</v>
      </c>
      <c r="D729" s="128">
        <v>215</v>
      </c>
      <c r="E729" s="128">
        <v>6373</v>
      </c>
      <c r="F729" s="128">
        <v>43</v>
      </c>
      <c r="G729" s="128">
        <v>160</v>
      </c>
      <c r="H729" s="128">
        <v>150</v>
      </c>
      <c r="I729" s="128">
        <v>124</v>
      </c>
      <c r="J729" s="128">
        <v>2</v>
      </c>
      <c r="K729" s="128">
        <v>1</v>
      </c>
      <c r="L729" s="128">
        <v>4</v>
      </c>
      <c r="M729" s="128">
        <v>12</v>
      </c>
      <c r="N729" s="129">
        <v>1</v>
      </c>
      <c r="O729" s="129">
        <v>2</v>
      </c>
      <c r="P729" s="129">
        <v>0</v>
      </c>
      <c r="Q729" s="127">
        <v>1217</v>
      </c>
      <c r="R729" s="180">
        <v>16.829999999999998</v>
      </c>
      <c r="S729" s="128">
        <v>287</v>
      </c>
      <c r="T729" s="180">
        <v>3.968</v>
      </c>
      <c r="U729" s="128">
        <v>25</v>
      </c>
      <c r="V729" s="180">
        <v>0.34599999999999997</v>
      </c>
      <c r="W729" s="180">
        <v>16.2</v>
      </c>
      <c r="X729" s="186">
        <v>20.399999999999999</v>
      </c>
      <c r="Y729" s="130">
        <v>21</v>
      </c>
      <c r="Z729" s="131">
        <v>438</v>
      </c>
      <c r="AA729" s="131">
        <v>2489</v>
      </c>
      <c r="AB729" s="131">
        <v>3068</v>
      </c>
      <c r="AC729" s="131">
        <v>1007</v>
      </c>
      <c r="AD729" s="131">
        <v>167</v>
      </c>
      <c r="AE729" s="131">
        <v>18</v>
      </c>
      <c r="AF729" s="131">
        <v>21</v>
      </c>
      <c r="AG729" s="131">
        <v>3</v>
      </c>
      <c r="AH729" s="131">
        <v>0</v>
      </c>
      <c r="AI729" s="131">
        <v>1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 x14ac:dyDescent="0.2">
      <c r="A730" s="125" t="s">
        <v>169</v>
      </c>
      <c r="B730" s="126">
        <v>7521</v>
      </c>
      <c r="C730" s="127">
        <v>157</v>
      </c>
      <c r="D730" s="128">
        <v>234</v>
      </c>
      <c r="E730" s="128">
        <v>6614</v>
      </c>
      <c r="F730" s="128">
        <v>43</v>
      </c>
      <c r="G730" s="128">
        <v>162</v>
      </c>
      <c r="H730" s="128">
        <v>158</v>
      </c>
      <c r="I730" s="128">
        <v>130</v>
      </c>
      <c r="J730" s="128">
        <v>2</v>
      </c>
      <c r="K730" s="128">
        <v>1</v>
      </c>
      <c r="L730" s="128">
        <v>4</v>
      </c>
      <c r="M730" s="128">
        <v>13</v>
      </c>
      <c r="N730" s="129">
        <v>1</v>
      </c>
      <c r="O730" s="129">
        <v>2</v>
      </c>
      <c r="P730" s="129">
        <v>0</v>
      </c>
      <c r="Q730" s="127">
        <v>1296</v>
      </c>
      <c r="R730" s="180">
        <v>17.23</v>
      </c>
      <c r="S730" s="128">
        <v>306</v>
      </c>
      <c r="T730" s="180">
        <v>4.069</v>
      </c>
      <c r="U730" s="128">
        <v>25</v>
      </c>
      <c r="V730" s="180">
        <v>0.33200000000000002</v>
      </c>
      <c r="W730" s="180">
        <v>16.2</v>
      </c>
      <c r="X730" s="186">
        <v>20.5</v>
      </c>
      <c r="Y730" s="130">
        <v>22</v>
      </c>
      <c r="Z730" s="131">
        <v>458</v>
      </c>
      <c r="AA730" s="131">
        <v>2540</v>
      </c>
      <c r="AB730" s="131">
        <v>3205</v>
      </c>
      <c r="AC730" s="131">
        <v>1072</v>
      </c>
      <c r="AD730" s="131">
        <v>177</v>
      </c>
      <c r="AE730" s="131">
        <v>22</v>
      </c>
      <c r="AF730" s="131">
        <v>21</v>
      </c>
      <c r="AG730" s="131">
        <v>3</v>
      </c>
      <c r="AH730" s="131">
        <v>0</v>
      </c>
      <c r="AI730" s="131">
        <v>1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 x14ac:dyDescent="0.2">
      <c r="A731" s="133" t="s">
        <v>170</v>
      </c>
      <c r="B731" s="134">
        <v>8171</v>
      </c>
      <c r="C731" s="135">
        <v>169</v>
      </c>
      <c r="D731" s="136">
        <v>252</v>
      </c>
      <c r="E731" s="136">
        <v>7173</v>
      </c>
      <c r="F731" s="136">
        <v>45</v>
      </c>
      <c r="G731" s="136">
        <v>166</v>
      </c>
      <c r="H731" s="136">
        <v>196</v>
      </c>
      <c r="I731" s="136">
        <v>144</v>
      </c>
      <c r="J731" s="136">
        <v>3</v>
      </c>
      <c r="K731" s="136">
        <v>1</v>
      </c>
      <c r="L731" s="136">
        <v>4</v>
      </c>
      <c r="M731" s="136">
        <v>14</v>
      </c>
      <c r="N731" s="137">
        <v>2</v>
      </c>
      <c r="O731" s="137">
        <v>2</v>
      </c>
      <c r="P731" s="137">
        <v>0</v>
      </c>
      <c r="Q731" s="135">
        <v>1478</v>
      </c>
      <c r="R731" s="181">
        <v>18.09</v>
      </c>
      <c r="S731" s="136">
        <v>366</v>
      </c>
      <c r="T731" s="181">
        <v>4.4790000000000001</v>
      </c>
      <c r="U731" s="136">
        <v>26</v>
      </c>
      <c r="V731" s="181">
        <v>0.318</v>
      </c>
      <c r="W731" s="181">
        <v>16.399999999999999</v>
      </c>
      <c r="X731" s="187">
        <v>20.6</v>
      </c>
      <c r="Y731" s="138">
        <v>22</v>
      </c>
      <c r="Z731" s="139">
        <v>474</v>
      </c>
      <c r="AA731" s="139">
        <v>2685</v>
      </c>
      <c r="AB731" s="139">
        <v>3512</v>
      </c>
      <c r="AC731" s="139">
        <v>1207</v>
      </c>
      <c r="AD731" s="139">
        <v>216</v>
      </c>
      <c r="AE731" s="139">
        <v>29</v>
      </c>
      <c r="AF731" s="139">
        <v>22</v>
      </c>
      <c r="AG731" s="139">
        <v>3</v>
      </c>
      <c r="AH731" s="139">
        <v>0</v>
      </c>
      <c r="AI731" s="139">
        <v>1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">
      <c r="B732" s="35" t="s">
        <v>176</v>
      </c>
      <c r="Y732" s="35" t="s">
        <v>176</v>
      </c>
    </row>
    <row r="733" spans="1:52" s="2" customFormat="1" ht="12.6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118</v>
      </c>
      <c r="C736" s="37">
        <v>2</v>
      </c>
      <c r="D736" s="38">
        <v>5</v>
      </c>
      <c r="E736" s="38">
        <v>102</v>
      </c>
      <c r="F736" s="38">
        <v>0</v>
      </c>
      <c r="G736" s="38">
        <v>2</v>
      </c>
      <c r="H736" s="38">
        <v>4</v>
      </c>
      <c r="I736" s="38">
        <v>3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34</v>
      </c>
      <c r="R736" s="188">
        <v>28.66</v>
      </c>
      <c r="S736" s="76">
        <v>10</v>
      </c>
      <c r="T736" s="188">
        <v>8.7059999999999995</v>
      </c>
      <c r="U736" s="76">
        <v>0</v>
      </c>
      <c r="V736" s="188">
        <v>0.24199999999999999</v>
      </c>
      <c r="W736" s="188">
        <v>18</v>
      </c>
      <c r="X736" s="191">
        <v>22.4</v>
      </c>
      <c r="Y736" s="37">
        <v>0</v>
      </c>
      <c r="Z736" s="38">
        <v>3</v>
      </c>
      <c r="AA736" s="38">
        <v>27</v>
      </c>
      <c r="AB736" s="38">
        <v>54</v>
      </c>
      <c r="AC736" s="38">
        <v>26</v>
      </c>
      <c r="AD736" s="38">
        <v>7</v>
      </c>
      <c r="AE736" s="38">
        <v>1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75</v>
      </c>
      <c r="B737" s="36">
        <v>73</v>
      </c>
      <c r="C737" s="42">
        <v>2</v>
      </c>
      <c r="D737" s="43">
        <v>5</v>
      </c>
      <c r="E737" s="43">
        <v>60</v>
      </c>
      <c r="F737" s="43">
        <v>0</v>
      </c>
      <c r="G737" s="43">
        <v>1</v>
      </c>
      <c r="H737" s="43">
        <v>3</v>
      </c>
      <c r="I737" s="43">
        <v>1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22</v>
      </c>
      <c r="R737" s="189">
        <v>30.12</v>
      </c>
      <c r="S737" s="43">
        <v>8</v>
      </c>
      <c r="T737" s="189">
        <v>11.42</v>
      </c>
      <c r="U737" s="43">
        <v>0</v>
      </c>
      <c r="V737" s="189">
        <v>0.39400000000000002</v>
      </c>
      <c r="W737" s="189">
        <v>18.100000000000001</v>
      </c>
      <c r="X737" s="192">
        <v>23</v>
      </c>
      <c r="Y737" s="42">
        <v>0</v>
      </c>
      <c r="Z737" s="43">
        <v>2</v>
      </c>
      <c r="AA737" s="43">
        <v>18</v>
      </c>
      <c r="AB737" s="43">
        <v>31</v>
      </c>
      <c r="AC737" s="43">
        <v>16</v>
      </c>
      <c r="AD737" s="43">
        <v>4</v>
      </c>
      <c r="AE737" s="43">
        <v>1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79</v>
      </c>
      <c r="B738" s="36">
        <v>44</v>
      </c>
      <c r="C738" s="42">
        <v>0</v>
      </c>
      <c r="D738" s="43">
        <v>2</v>
      </c>
      <c r="E738" s="43">
        <v>38</v>
      </c>
      <c r="F738" s="43">
        <v>0</v>
      </c>
      <c r="G738" s="43">
        <v>1</v>
      </c>
      <c r="H738" s="43">
        <v>2</v>
      </c>
      <c r="I738" s="43">
        <v>1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15</v>
      </c>
      <c r="R738" s="189">
        <v>33.22</v>
      </c>
      <c r="S738" s="43">
        <v>5</v>
      </c>
      <c r="T738" s="189">
        <v>10.75</v>
      </c>
      <c r="U738" s="43">
        <v>0</v>
      </c>
      <c r="V738" s="189">
        <v>0.65100000000000002</v>
      </c>
      <c r="W738" s="189">
        <v>18.5</v>
      </c>
      <c r="X738" s="192">
        <v>23.2</v>
      </c>
      <c r="Y738" s="42">
        <v>0</v>
      </c>
      <c r="Z738" s="43">
        <v>1</v>
      </c>
      <c r="AA738" s="43">
        <v>9</v>
      </c>
      <c r="AB738" s="43">
        <v>19</v>
      </c>
      <c r="AC738" s="43">
        <v>11</v>
      </c>
      <c r="AD738" s="43">
        <v>3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83</v>
      </c>
      <c r="B739" s="36">
        <v>34</v>
      </c>
      <c r="C739" s="42">
        <v>0</v>
      </c>
      <c r="D739" s="43">
        <v>1</v>
      </c>
      <c r="E739" s="43">
        <v>30</v>
      </c>
      <c r="F739" s="43">
        <v>0</v>
      </c>
      <c r="G739" s="43">
        <v>1</v>
      </c>
      <c r="H739" s="43">
        <v>1</v>
      </c>
      <c r="I739" s="43">
        <v>1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10</v>
      </c>
      <c r="R739" s="189">
        <v>30.67</v>
      </c>
      <c r="S739" s="43">
        <v>3</v>
      </c>
      <c r="T739" s="189">
        <v>8.8239999999999998</v>
      </c>
      <c r="U739" s="43">
        <v>0</v>
      </c>
      <c r="V739" s="189">
        <v>0.42</v>
      </c>
      <c r="W739" s="189">
        <v>18.7</v>
      </c>
      <c r="X739" s="192">
        <v>22.8</v>
      </c>
      <c r="Y739" s="42">
        <v>0</v>
      </c>
      <c r="Z739" s="43">
        <v>1</v>
      </c>
      <c r="AA739" s="43">
        <v>6</v>
      </c>
      <c r="AB739" s="43">
        <v>17</v>
      </c>
      <c r="AC739" s="43">
        <v>8</v>
      </c>
      <c r="AD739" s="43">
        <v>2</v>
      </c>
      <c r="AE739" s="43">
        <v>1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30</v>
      </c>
      <c r="C740" s="42">
        <v>1</v>
      </c>
      <c r="D740" s="43">
        <v>1</v>
      </c>
      <c r="E740" s="43">
        <v>26</v>
      </c>
      <c r="F740" s="43">
        <v>0</v>
      </c>
      <c r="G740" s="43">
        <v>1</v>
      </c>
      <c r="H740" s="43">
        <v>1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13</v>
      </c>
      <c r="R740" s="189">
        <v>43.19</v>
      </c>
      <c r="S740" s="43">
        <v>7</v>
      </c>
      <c r="T740" s="189">
        <v>22.07</v>
      </c>
      <c r="U740" s="43">
        <v>0</v>
      </c>
      <c r="V740" s="189">
        <v>0.46899999999999997</v>
      </c>
      <c r="W740" s="189">
        <v>20</v>
      </c>
      <c r="X740" s="192">
        <v>25.9</v>
      </c>
      <c r="Y740" s="42">
        <v>0</v>
      </c>
      <c r="Z740" s="43">
        <v>0</v>
      </c>
      <c r="AA740" s="43">
        <v>4</v>
      </c>
      <c r="AB740" s="43">
        <v>13</v>
      </c>
      <c r="AC740" s="43">
        <v>8</v>
      </c>
      <c r="AD740" s="43">
        <v>4</v>
      </c>
      <c r="AE740" s="43">
        <v>1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63</v>
      </c>
      <c r="C741" s="42">
        <v>2</v>
      </c>
      <c r="D741" s="43">
        <v>1</v>
      </c>
      <c r="E741" s="43">
        <v>56</v>
      </c>
      <c r="F741" s="43">
        <v>0</v>
      </c>
      <c r="G741" s="43">
        <v>3</v>
      </c>
      <c r="H741" s="43">
        <v>1</v>
      </c>
      <c r="I741" s="43">
        <v>1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33</v>
      </c>
      <c r="R741" s="189">
        <v>52.26</v>
      </c>
      <c r="S741" s="43">
        <v>17</v>
      </c>
      <c r="T741" s="189">
        <v>26.24</v>
      </c>
      <c r="U741" s="43">
        <v>0</v>
      </c>
      <c r="V741" s="189">
        <v>0.67900000000000005</v>
      </c>
      <c r="W741" s="189">
        <v>20.8</v>
      </c>
      <c r="X741" s="192">
        <v>26.4</v>
      </c>
      <c r="Y741" s="42">
        <v>0</v>
      </c>
      <c r="Z741" s="43">
        <v>1</v>
      </c>
      <c r="AA741" s="43">
        <v>6</v>
      </c>
      <c r="AB741" s="43">
        <v>23</v>
      </c>
      <c r="AC741" s="43">
        <v>20</v>
      </c>
      <c r="AD741" s="43">
        <v>10</v>
      </c>
      <c r="AE741" s="43">
        <v>3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218</v>
      </c>
      <c r="C742" s="42">
        <v>10</v>
      </c>
      <c r="D742" s="43">
        <v>3</v>
      </c>
      <c r="E742" s="43">
        <v>182</v>
      </c>
      <c r="F742" s="43">
        <v>0</v>
      </c>
      <c r="G742" s="43">
        <v>18</v>
      </c>
      <c r="H742" s="43">
        <v>4</v>
      </c>
      <c r="I742" s="43">
        <v>2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93</v>
      </c>
      <c r="R742" s="189">
        <v>42.6</v>
      </c>
      <c r="S742" s="43">
        <v>29</v>
      </c>
      <c r="T742" s="189">
        <v>13.5</v>
      </c>
      <c r="U742" s="43">
        <v>2</v>
      </c>
      <c r="V742" s="189">
        <v>0.72099999999999997</v>
      </c>
      <c r="W742" s="189">
        <v>19.3</v>
      </c>
      <c r="X742" s="192">
        <v>23.6</v>
      </c>
      <c r="Y742" s="42">
        <v>0</v>
      </c>
      <c r="Z742" s="43">
        <v>6</v>
      </c>
      <c r="AA742" s="43">
        <v>35</v>
      </c>
      <c r="AB742" s="43">
        <v>84</v>
      </c>
      <c r="AC742" s="43">
        <v>73</v>
      </c>
      <c r="AD742" s="43">
        <v>16</v>
      </c>
      <c r="AE742" s="43">
        <v>3</v>
      </c>
      <c r="AF742" s="43">
        <v>1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1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531</v>
      </c>
      <c r="C743" s="42">
        <v>23</v>
      </c>
      <c r="D743" s="43">
        <v>8</v>
      </c>
      <c r="E743" s="43">
        <v>437</v>
      </c>
      <c r="F743" s="43">
        <v>2</v>
      </c>
      <c r="G743" s="43">
        <v>49</v>
      </c>
      <c r="H743" s="43">
        <v>4</v>
      </c>
      <c r="I743" s="43">
        <v>6</v>
      </c>
      <c r="J743" s="43">
        <v>1</v>
      </c>
      <c r="K743" s="43">
        <v>1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109</v>
      </c>
      <c r="R743" s="189">
        <v>20.6</v>
      </c>
      <c r="S743" s="43">
        <v>20</v>
      </c>
      <c r="T743" s="189">
        <v>3.819</v>
      </c>
      <c r="U743" s="43">
        <v>0</v>
      </c>
      <c r="V743" s="189">
        <v>8.1000000000000003E-2</v>
      </c>
      <c r="W743" s="189">
        <v>17.100000000000001</v>
      </c>
      <c r="X743" s="192">
        <v>20.8</v>
      </c>
      <c r="Y743" s="42">
        <v>1</v>
      </c>
      <c r="Z743" s="43">
        <v>19</v>
      </c>
      <c r="AA743" s="43">
        <v>130</v>
      </c>
      <c r="AB743" s="43">
        <v>272</v>
      </c>
      <c r="AC743" s="43">
        <v>96</v>
      </c>
      <c r="AD743" s="43">
        <v>12</v>
      </c>
      <c r="AE743" s="43">
        <v>1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661</v>
      </c>
      <c r="C744" s="42">
        <v>22</v>
      </c>
      <c r="D744" s="43">
        <v>10</v>
      </c>
      <c r="E744" s="43">
        <v>577</v>
      </c>
      <c r="F744" s="43">
        <v>2</v>
      </c>
      <c r="G744" s="43">
        <v>33</v>
      </c>
      <c r="H744" s="43">
        <v>7</v>
      </c>
      <c r="I744" s="43">
        <v>6</v>
      </c>
      <c r="J744" s="43">
        <v>1</v>
      </c>
      <c r="K744" s="43">
        <v>0</v>
      </c>
      <c r="L744" s="43">
        <v>0</v>
      </c>
      <c r="M744" s="43">
        <v>1</v>
      </c>
      <c r="N744" s="44">
        <v>0</v>
      </c>
      <c r="O744" s="44">
        <v>0</v>
      </c>
      <c r="P744" s="44">
        <v>0</v>
      </c>
      <c r="Q744" s="42">
        <v>76</v>
      </c>
      <c r="R744" s="189">
        <v>11.49</v>
      </c>
      <c r="S744" s="43">
        <v>17</v>
      </c>
      <c r="T744" s="189">
        <v>2.5270000000000001</v>
      </c>
      <c r="U744" s="43">
        <v>3</v>
      </c>
      <c r="V744" s="189">
        <v>0.432</v>
      </c>
      <c r="W744" s="189">
        <v>15.5</v>
      </c>
      <c r="X744" s="192">
        <v>19.3</v>
      </c>
      <c r="Y744" s="42">
        <v>3</v>
      </c>
      <c r="Z744" s="43">
        <v>57</v>
      </c>
      <c r="AA744" s="43">
        <v>244</v>
      </c>
      <c r="AB744" s="43">
        <v>281</v>
      </c>
      <c r="AC744" s="43">
        <v>64</v>
      </c>
      <c r="AD744" s="43">
        <v>7</v>
      </c>
      <c r="AE744" s="43">
        <v>1</v>
      </c>
      <c r="AF744" s="43">
        <v>1</v>
      </c>
      <c r="AG744" s="43">
        <v>0</v>
      </c>
      <c r="AH744" s="43">
        <v>0</v>
      </c>
      <c r="AI744" s="43">
        <v>0</v>
      </c>
      <c r="AJ744" s="43">
        <v>1</v>
      </c>
      <c r="AK744" s="43">
        <v>1</v>
      </c>
      <c r="AL744" s="43">
        <v>1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556</v>
      </c>
      <c r="C745" s="42">
        <v>15</v>
      </c>
      <c r="D745" s="43">
        <v>9</v>
      </c>
      <c r="E745" s="43">
        <v>470</v>
      </c>
      <c r="F745" s="43">
        <v>2</v>
      </c>
      <c r="G745" s="43">
        <v>38</v>
      </c>
      <c r="H745" s="43">
        <v>10</v>
      </c>
      <c r="I745" s="43">
        <v>10</v>
      </c>
      <c r="J745" s="43">
        <v>1</v>
      </c>
      <c r="K745" s="43">
        <v>0</v>
      </c>
      <c r="L745" s="43">
        <v>0</v>
      </c>
      <c r="M745" s="43">
        <v>1</v>
      </c>
      <c r="N745" s="44">
        <v>1</v>
      </c>
      <c r="O745" s="44">
        <v>0</v>
      </c>
      <c r="P745" s="44">
        <v>0</v>
      </c>
      <c r="Q745" s="42">
        <v>83</v>
      </c>
      <c r="R745" s="189">
        <v>14.84</v>
      </c>
      <c r="S745" s="43">
        <v>17</v>
      </c>
      <c r="T745" s="189">
        <v>3.1320000000000001</v>
      </c>
      <c r="U745" s="43">
        <v>2</v>
      </c>
      <c r="V745" s="189">
        <v>0.436</v>
      </c>
      <c r="W745" s="189">
        <v>16</v>
      </c>
      <c r="X745" s="192">
        <v>20</v>
      </c>
      <c r="Y745" s="42">
        <v>2</v>
      </c>
      <c r="Z745" s="43">
        <v>35</v>
      </c>
      <c r="AA745" s="43">
        <v>198</v>
      </c>
      <c r="AB745" s="43">
        <v>238</v>
      </c>
      <c r="AC745" s="43">
        <v>70</v>
      </c>
      <c r="AD745" s="43">
        <v>9</v>
      </c>
      <c r="AE745" s="43">
        <v>1</v>
      </c>
      <c r="AF745" s="43">
        <v>1</v>
      </c>
      <c r="AG745" s="43">
        <v>0</v>
      </c>
      <c r="AH745" s="43">
        <v>0</v>
      </c>
      <c r="AI745" s="43">
        <v>0</v>
      </c>
      <c r="AJ745" s="43">
        <v>0</v>
      </c>
      <c r="AK745" s="43">
        <v>1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1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519</v>
      </c>
      <c r="C746" s="42">
        <v>8</v>
      </c>
      <c r="D746" s="43">
        <v>11</v>
      </c>
      <c r="E746" s="43">
        <v>444</v>
      </c>
      <c r="F746" s="43">
        <v>2</v>
      </c>
      <c r="G746" s="43">
        <v>40</v>
      </c>
      <c r="H746" s="43">
        <v>7</v>
      </c>
      <c r="I746" s="43">
        <v>5</v>
      </c>
      <c r="J746" s="43">
        <v>1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91</v>
      </c>
      <c r="R746" s="189">
        <v>17.53</v>
      </c>
      <c r="S746" s="43">
        <v>18</v>
      </c>
      <c r="T746" s="189">
        <v>3.4119999999999999</v>
      </c>
      <c r="U746" s="43">
        <v>1</v>
      </c>
      <c r="V746" s="189">
        <v>0.22</v>
      </c>
      <c r="W746" s="189">
        <v>16.3</v>
      </c>
      <c r="X746" s="192">
        <v>20.399999999999999</v>
      </c>
      <c r="Y746" s="42">
        <v>1</v>
      </c>
      <c r="Z746" s="43">
        <v>25</v>
      </c>
      <c r="AA746" s="43">
        <v>173</v>
      </c>
      <c r="AB746" s="43">
        <v>229</v>
      </c>
      <c r="AC746" s="43">
        <v>79</v>
      </c>
      <c r="AD746" s="43">
        <v>10</v>
      </c>
      <c r="AE746" s="43">
        <v>1</v>
      </c>
      <c r="AF746" s="43">
        <v>1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545</v>
      </c>
      <c r="C747" s="42">
        <v>10</v>
      </c>
      <c r="D747" s="43">
        <v>12</v>
      </c>
      <c r="E747" s="43">
        <v>465</v>
      </c>
      <c r="F747" s="43">
        <v>1</v>
      </c>
      <c r="G747" s="43">
        <v>41</v>
      </c>
      <c r="H747" s="43">
        <v>8</v>
      </c>
      <c r="I747" s="43">
        <v>6</v>
      </c>
      <c r="J747" s="43">
        <v>1</v>
      </c>
      <c r="K747" s="43">
        <v>0</v>
      </c>
      <c r="L747" s="43">
        <v>0</v>
      </c>
      <c r="M747" s="43">
        <v>1</v>
      </c>
      <c r="N747" s="44">
        <v>0</v>
      </c>
      <c r="O747" s="44">
        <v>0</v>
      </c>
      <c r="P747" s="44">
        <v>0</v>
      </c>
      <c r="Q747" s="42">
        <v>89</v>
      </c>
      <c r="R747" s="189">
        <v>16.3</v>
      </c>
      <c r="S747" s="43">
        <v>17</v>
      </c>
      <c r="T747" s="189">
        <v>3.1179999999999999</v>
      </c>
      <c r="U747" s="43">
        <v>0</v>
      </c>
      <c r="V747" s="189">
        <v>5.1999999999999998E-2</v>
      </c>
      <c r="W747" s="189">
        <v>16.100000000000001</v>
      </c>
      <c r="X747" s="192">
        <v>20.2</v>
      </c>
      <c r="Y747" s="42">
        <v>1</v>
      </c>
      <c r="Z747" s="43">
        <v>29</v>
      </c>
      <c r="AA747" s="43">
        <v>187</v>
      </c>
      <c r="AB747" s="43">
        <v>239</v>
      </c>
      <c r="AC747" s="43">
        <v>78</v>
      </c>
      <c r="AD747" s="43">
        <v>9</v>
      </c>
      <c r="AE747" s="43">
        <v>2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590</v>
      </c>
      <c r="C748" s="42">
        <v>10</v>
      </c>
      <c r="D748" s="43">
        <v>14</v>
      </c>
      <c r="E748" s="43">
        <v>504</v>
      </c>
      <c r="F748" s="43">
        <v>3</v>
      </c>
      <c r="G748" s="43">
        <v>43</v>
      </c>
      <c r="H748" s="43">
        <v>7</v>
      </c>
      <c r="I748" s="43">
        <v>6</v>
      </c>
      <c r="J748" s="43">
        <v>1</v>
      </c>
      <c r="K748" s="43">
        <v>1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80</v>
      </c>
      <c r="R748" s="189">
        <v>13.51</v>
      </c>
      <c r="S748" s="43">
        <v>14</v>
      </c>
      <c r="T748" s="189">
        <v>2.4220000000000002</v>
      </c>
      <c r="U748" s="43">
        <v>1</v>
      </c>
      <c r="V748" s="189">
        <v>0.17</v>
      </c>
      <c r="W748" s="189">
        <v>15.9</v>
      </c>
      <c r="X748" s="192">
        <v>19.7</v>
      </c>
      <c r="Y748" s="42">
        <v>3</v>
      </c>
      <c r="Z748" s="43">
        <v>36</v>
      </c>
      <c r="AA748" s="43">
        <v>211</v>
      </c>
      <c r="AB748" s="43">
        <v>260</v>
      </c>
      <c r="AC748" s="43">
        <v>72</v>
      </c>
      <c r="AD748" s="43">
        <v>6</v>
      </c>
      <c r="AE748" s="43">
        <v>1</v>
      </c>
      <c r="AF748" s="43">
        <v>0</v>
      </c>
      <c r="AG748" s="43">
        <v>0</v>
      </c>
      <c r="AH748" s="43">
        <v>1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620</v>
      </c>
      <c r="C749" s="42">
        <v>10</v>
      </c>
      <c r="D749" s="43">
        <v>12</v>
      </c>
      <c r="E749" s="43">
        <v>539</v>
      </c>
      <c r="F749" s="43">
        <v>4</v>
      </c>
      <c r="G749" s="43">
        <v>45</v>
      </c>
      <c r="H749" s="43">
        <v>7</v>
      </c>
      <c r="I749" s="43">
        <v>2</v>
      </c>
      <c r="J749" s="43">
        <v>1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80</v>
      </c>
      <c r="R749" s="189">
        <v>12.87</v>
      </c>
      <c r="S749" s="43">
        <v>20</v>
      </c>
      <c r="T749" s="189">
        <v>3.1779999999999999</v>
      </c>
      <c r="U749" s="43">
        <v>2</v>
      </c>
      <c r="V749" s="189">
        <v>0.39200000000000002</v>
      </c>
      <c r="W749" s="189">
        <v>15.9</v>
      </c>
      <c r="X749" s="192">
        <v>19.600000000000001</v>
      </c>
      <c r="Y749" s="42">
        <v>2</v>
      </c>
      <c r="Z749" s="43">
        <v>37</v>
      </c>
      <c r="AA749" s="43">
        <v>227</v>
      </c>
      <c r="AB749" s="43">
        <v>274</v>
      </c>
      <c r="AC749" s="43">
        <v>65</v>
      </c>
      <c r="AD749" s="43">
        <v>11</v>
      </c>
      <c r="AE749" s="43">
        <v>1</v>
      </c>
      <c r="AF749" s="43">
        <v>1</v>
      </c>
      <c r="AG749" s="43">
        <v>1</v>
      </c>
      <c r="AH749" s="43">
        <v>0</v>
      </c>
      <c r="AI749" s="43">
        <v>0</v>
      </c>
      <c r="AJ749" s="43">
        <v>1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694</v>
      </c>
      <c r="C750" s="42">
        <v>10</v>
      </c>
      <c r="D750" s="43">
        <v>15</v>
      </c>
      <c r="E750" s="43">
        <v>609</v>
      </c>
      <c r="F750" s="43">
        <v>4</v>
      </c>
      <c r="G750" s="43">
        <v>42</v>
      </c>
      <c r="H750" s="43">
        <v>8</v>
      </c>
      <c r="I750" s="43">
        <v>4</v>
      </c>
      <c r="J750" s="43">
        <v>1</v>
      </c>
      <c r="K750" s="43">
        <v>1</v>
      </c>
      <c r="L750" s="43">
        <v>0</v>
      </c>
      <c r="M750" s="43">
        <v>1</v>
      </c>
      <c r="N750" s="44">
        <v>0</v>
      </c>
      <c r="O750" s="44">
        <v>0</v>
      </c>
      <c r="P750" s="44">
        <v>0</v>
      </c>
      <c r="Q750" s="42">
        <v>75</v>
      </c>
      <c r="R750" s="189">
        <v>10.82</v>
      </c>
      <c r="S750" s="43">
        <v>16</v>
      </c>
      <c r="T750" s="189">
        <v>2.2829999999999999</v>
      </c>
      <c r="U750" s="43">
        <v>3</v>
      </c>
      <c r="V750" s="189">
        <v>0.37</v>
      </c>
      <c r="W750" s="189">
        <v>15</v>
      </c>
      <c r="X750" s="192">
        <v>19.100000000000001</v>
      </c>
      <c r="Y750" s="42">
        <v>8</v>
      </c>
      <c r="Z750" s="43">
        <v>66</v>
      </c>
      <c r="AA750" s="43">
        <v>291</v>
      </c>
      <c r="AB750" s="43">
        <v>254</v>
      </c>
      <c r="AC750" s="43">
        <v>64</v>
      </c>
      <c r="AD750" s="43">
        <v>7</v>
      </c>
      <c r="AE750" s="43">
        <v>2</v>
      </c>
      <c r="AF750" s="43">
        <v>0</v>
      </c>
      <c r="AG750" s="43">
        <v>0</v>
      </c>
      <c r="AH750" s="43">
        <v>1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661</v>
      </c>
      <c r="C751" s="42">
        <v>12</v>
      </c>
      <c r="D751" s="43">
        <v>15</v>
      </c>
      <c r="E751" s="43">
        <v>585</v>
      </c>
      <c r="F751" s="43">
        <v>3</v>
      </c>
      <c r="G751" s="43">
        <v>32</v>
      </c>
      <c r="H751" s="43">
        <v>8</v>
      </c>
      <c r="I751" s="43">
        <v>4</v>
      </c>
      <c r="J751" s="43">
        <v>1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55</v>
      </c>
      <c r="R751" s="189">
        <v>8.2609999999999992</v>
      </c>
      <c r="S751" s="43">
        <v>12</v>
      </c>
      <c r="T751" s="189">
        <v>1.8169999999999999</v>
      </c>
      <c r="U751" s="43">
        <v>1</v>
      </c>
      <c r="V751" s="189">
        <v>0.151</v>
      </c>
      <c r="W751" s="189">
        <v>14</v>
      </c>
      <c r="X751" s="192">
        <v>18.600000000000001</v>
      </c>
      <c r="Y751" s="42">
        <v>13</v>
      </c>
      <c r="Z751" s="43">
        <v>133</v>
      </c>
      <c r="AA751" s="43">
        <v>235</v>
      </c>
      <c r="AB751" s="43">
        <v>225</v>
      </c>
      <c r="AC751" s="43">
        <v>46</v>
      </c>
      <c r="AD751" s="43">
        <v>6</v>
      </c>
      <c r="AE751" s="43">
        <v>2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1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741</v>
      </c>
      <c r="C752" s="42">
        <v>10</v>
      </c>
      <c r="D752" s="43">
        <v>16</v>
      </c>
      <c r="E752" s="43">
        <v>651</v>
      </c>
      <c r="F752" s="43">
        <v>5</v>
      </c>
      <c r="G752" s="43">
        <v>41</v>
      </c>
      <c r="H752" s="43">
        <v>8</v>
      </c>
      <c r="I752" s="43">
        <v>7</v>
      </c>
      <c r="J752" s="43">
        <v>2</v>
      </c>
      <c r="K752" s="43">
        <v>0</v>
      </c>
      <c r="L752" s="43">
        <v>1</v>
      </c>
      <c r="M752" s="43">
        <v>1</v>
      </c>
      <c r="N752" s="44">
        <v>0</v>
      </c>
      <c r="O752" s="44">
        <v>0</v>
      </c>
      <c r="P752" s="44">
        <v>0</v>
      </c>
      <c r="Q752" s="42">
        <v>40</v>
      </c>
      <c r="R752" s="189">
        <v>5.4370000000000003</v>
      </c>
      <c r="S752" s="43">
        <v>8</v>
      </c>
      <c r="T752" s="189">
        <v>1.099</v>
      </c>
      <c r="U752" s="43">
        <v>1</v>
      </c>
      <c r="V752" s="189">
        <v>0.13500000000000001</v>
      </c>
      <c r="W752" s="189">
        <v>12.7</v>
      </c>
      <c r="X752" s="192">
        <v>17.399999999999999</v>
      </c>
      <c r="Y752" s="42">
        <v>22</v>
      </c>
      <c r="Z752" s="43">
        <v>206</v>
      </c>
      <c r="AA752" s="43">
        <v>286</v>
      </c>
      <c r="AB752" s="43">
        <v>187</v>
      </c>
      <c r="AC752" s="43">
        <v>35</v>
      </c>
      <c r="AD752" s="43">
        <v>4</v>
      </c>
      <c r="AE752" s="43">
        <v>1</v>
      </c>
      <c r="AF752" s="43">
        <v>1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785</v>
      </c>
      <c r="C753" s="42">
        <v>13</v>
      </c>
      <c r="D753" s="43">
        <v>18</v>
      </c>
      <c r="E753" s="43">
        <v>698</v>
      </c>
      <c r="F753" s="43">
        <v>4</v>
      </c>
      <c r="G753" s="43">
        <v>38</v>
      </c>
      <c r="H753" s="43">
        <v>7</v>
      </c>
      <c r="I753" s="43">
        <v>5</v>
      </c>
      <c r="J753" s="43">
        <v>1</v>
      </c>
      <c r="K753" s="43">
        <v>1</v>
      </c>
      <c r="L753" s="43">
        <v>0</v>
      </c>
      <c r="M753" s="43">
        <v>1</v>
      </c>
      <c r="N753" s="44">
        <v>0</v>
      </c>
      <c r="O753" s="44">
        <v>0</v>
      </c>
      <c r="P753" s="44">
        <v>0</v>
      </c>
      <c r="Q753" s="42">
        <v>32</v>
      </c>
      <c r="R753" s="189">
        <v>4.1109999999999998</v>
      </c>
      <c r="S753" s="43">
        <v>9</v>
      </c>
      <c r="T753" s="189">
        <v>1.1639999999999999</v>
      </c>
      <c r="U753" s="43">
        <v>2</v>
      </c>
      <c r="V753" s="189">
        <v>0.2</v>
      </c>
      <c r="W753" s="189">
        <v>12.3</v>
      </c>
      <c r="X753" s="192">
        <v>16.8</v>
      </c>
      <c r="Y753" s="42">
        <v>21</v>
      </c>
      <c r="Z753" s="43">
        <v>250</v>
      </c>
      <c r="AA753" s="43">
        <v>318</v>
      </c>
      <c r="AB753" s="43">
        <v>164</v>
      </c>
      <c r="AC753" s="43">
        <v>25</v>
      </c>
      <c r="AD753" s="43">
        <v>3</v>
      </c>
      <c r="AE753" s="43">
        <v>2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1</v>
      </c>
      <c r="AL753" s="43">
        <v>0</v>
      </c>
      <c r="AM753" s="43">
        <v>0</v>
      </c>
      <c r="AN753" s="43">
        <v>0</v>
      </c>
      <c r="AO753" s="43">
        <v>1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703</v>
      </c>
      <c r="C754" s="42">
        <v>12</v>
      </c>
      <c r="D754" s="43">
        <v>21</v>
      </c>
      <c r="E754" s="43">
        <v>624</v>
      </c>
      <c r="F754" s="43">
        <v>3</v>
      </c>
      <c r="G754" s="43">
        <v>27</v>
      </c>
      <c r="H754" s="43">
        <v>8</v>
      </c>
      <c r="I754" s="43">
        <v>4</v>
      </c>
      <c r="J754" s="43">
        <v>2</v>
      </c>
      <c r="K754" s="43">
        <v>0</v>
      </c>
      <c r="L754" s="43">
        <v>0</v>
      </c>
      <c r="M754" s="43">
        <v>1</v>
      </c>
      <c r="N754" s="44">
        <v>0</v>
      </c>
      <c r="O754" s="44">
        <v>0</v>
      </c>
      <c r="P754" s="44">
        <v>0</v>
      </c>
      <c r="Q754" s="42">
        <v>38</v>
      </c>
      <c r="R754" s="189">
        <v>5.4039999999999999</v>
      </c>
      <c r="S754" s="43">
        <v>8</v>
      </c>
      <c r="T754" s="189">
        <v>1.1379999999999999</v>
      </c>
      <c r="U754" s="43">
        <v>2</v>
      </c>
      <c r="V754" s="189">
        <v>0.223</v>
      </c>
      <c r="W754" s="189">
        <v>13.1</v>
      </c>
      <c r="X754" s="192">
        <v>17.5</v>
      </c>
      <c r="Y754" s="42">
        <v>19</v>
      </c>
      <c r="Z754" s="43">
        <v>152</v>
      </c>
      <c r="AA754" s="43">
        <v>296</v>
      </c>
      <c r="AB754" s="43">
        <v>198</v>
      </c>
      <c r="AC754" s="43">
        <v>32</v>
      </c>
      <c r="AD754" s="43">
        <v>5</v>
      </c>
      <c r="AE754" s="43">
        <v>0</v>
      </c>
      <c r="AF754" s="43">
        <v>1</v>
      </c>
      <c r="AG754" s="43">
        <v>0</v>
      </c>
      <c r="AH754" s="43">
        <v>0</v>
      </c>
      <c r="AI754" s="43">
        <v>1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589</v>
      </c>
      <c r="C755" s="42">
        <v>15</v>
      </c>
      <c r="D755" s="43">
        <v>25</v>
      </c>
      <c r="E755" s="43">
        <v>510</v>
      </c>
      <c r="F755" s="43">
        <v>6</v>
      </c>
      <c r="G755" s="43">
        <v>15</v>
      </c>
      <c r="H755" s="43">
        <v>10</v>
      </c>
      <c r="I755" s="43">
        <v>7</v>
      </c>
      <c r="J755" s="43">
        <v>0</v>
      </c>
      <c r="K755" s="43">
        <v>0</v>
      </c>
      <c r="L755" s="43">
        <v>0</v>
      </c>
      <c r="M755" s="43">
        <v>1</v>
      </c>
      <c r="N755" s="44">
        <v>0</v>
      </c>
      <c r="O755" s="44">
        <v>0</v>
      </c>
      <c r="P755" s="44">
        <v>0</v>
      </c>
      <c r="Q755" s="42">
        <v>60</v>
      </c>
      <c r="R755" s="189">
        <v>10.18</v>
      </c>
      <c r="S755" s="43">
        <v>15</v>
      </c>
      <c r="T755" s="189">
        <v>2.5209999999999999</v>
      </c>
      <c r="U755" s="43">
        <v>1</v>
      </c>
      <c r="V755" s="189">
        <v>0.24199999999999999</v>
      </c>
      <c r="W755" s="189">
        <v>15.1</v>
      </c>
      <c r="X755" s="192">
        <v>19</v>
      </c>
      <c r="Y755" s="42">
        <v>3</v>
      </c>
      <c r="Z755" s="43">
        <v>49</v>
      </c>
      <c r="AA755" s="43">
        <v>254</v>
      </c>
      <c r="AB755" s="43">
        <v>223</v>
      </c>
      <c r="AC755" s="43">
        <v>49</v>
      </c>
      <c r="AD755" s="43">
        <v>9</v>
      </c>
      <c r="AE755" s="43">
        <v>1</v>
      </c>
      <c r="AF755" s="43">
        <v>1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1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438</v>
      </c>
      <c r="C756" s="42">
        <v>9</v>
      </c>
      <c r="D756" s="43">
        <v>25</v>
      </c>
      <c r="E756" s="43">
        <v>371</v>
      </c>
      <c r="F756" s="43">
        <v>3</v>
      </c>
      <c r="G756" s="43">
        <v>11</v>
      </c>
      <c r="H756" s="43">
        <v>11</v>
      </c>
      <c r="I756" s="43">
        <v>8</v>
      </c>
      <c r="J756" s="43">
        <v>0</v>
      </c>
      <c r="K756" s="43">
        <v>0</v>
      </c>
      <c r="L756" s="43">
        <v>0</v>
      </c>
      <c r="M756" s="43">
        <v>1</v>
      </c>
      <c r="N756" s="44">
        <v>0</v>
      </c>
      <c r="O756" s="44">
        <v>0</v>
      </c>
      <c r="P756" s="44">
        <v>0</v>
      </c>
      <c r="Q756" s="42">
        <v>73</v>
      </c>
      <c r="R756" s="189">
        <v>16.559999999999999</v>
      </c>
      <c r="S756" s="43">
        <v>21</v>
      </c>
      <c r="T756" s="189">
        <v>4.726</v>
      </c>
      <c r="U756" s="43">
        <v>2</v>
      </c>
      <c r="V756" s="189">
        <v>0.39100000000000001</v>
      </c>
      <c r="W756" s="189">
        <v>16.3</v>
      </c>
      <c r="X756" s="192">
        <v>20.3</v>
      </c>
      <c r="Y756" s="42">
        <v>1</v>
      </c>
      <c r="Z756" s="43">
        <v>20</v>
      </c>
      <c r="AA756" s="43">
        <v>157</v>
      </c>
      <c r="AB756" s="43">
        <v>187</v>
      </c>
      <c r="AC756" s="43">
        <v>57</v>
      </c>
      <c r="AD756" s="43">
        <v>12</v>
      </c>
      <c r="AE756" s="43">
        <v>2</v>
      </c>
      <c r="AF756" s="43">
        <v>1</v>
      </c>
      <c r="AG756" s="43">
        <v>1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310</v>
      </c>
      <c r="C757" s="42">
        <v>7</v>
      </c>
      <c r="D757" s="43">
        <v>20</v>
      </c>
      <c r="E757" s="43">
        <v>261</v>
      </c>
      <c r="F757" s="43">
        <v>1</v>
      </c>
      <c r="G757" s="43">
        <v>6</v>
      </c>
      <c r="H757" s="43">
        <v>8</v>
      </c>
      <c r="I757" s="43">
        <v>7</v>
      </c>
      <c r="J757" s="43">
        <v>0</v>
      </c>
      <c r="K757" s="43">
        <v>0</v>
      </c>
      <c r="L757" s="43">
        <v>1</v>
      </c>
      <c r="M757" s="43">
        <v>0</v>
      </c>
      <c r="N757" s="44">
        <v>0</v>
      </c>
      <c r="O757" s="44">
        <v>0</v>
      </c>
      <c r="P757" s="44">
        <v>0</v>
      </c>
      <c r="Q757" s="42">
        <v>64</v>
      </c>
      <c r="R757" s="189">
        <v>20.58</v>
      </c>
      <c r="S757" s="43">
        <v>17</v>
      </c>
      <c r="T757" s="189">
        <v>5.4450000000000003</v>
      </c>
      <c r="U757" s="43">
        <v>1</v>
      </c>
      <c r="V757" s="189">
        <v>0.36899999999999999</v>
      </c>
      <c r="W757" s="189">
        <v>16.899999999999999</v>
      </c>
      <c r="X757" s="192">
        <v>21</v>
      </c>
      <c r="Y757" s="42">
        <v>2</v>
      </c>
      <c r="Z757" s="43">
        <v>10</v>
      </c>
      <c r="AA757" s="43">
        <v>93</v>
      </c>
      <c r="AB757" s="43">
        <v>141</v>
      </c>
      <c r="AC757" s="43">
        <v>52</v>
      </c>
      <c r="AD757" s="43">
        <v>9</v>
      </c>
      <c r="AE757" s="43">
        <v>1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1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222</v>
      </c>
      <c r="C758" s="42">
        <v>4</v>
      </c>
      <c r="D758" s="43">
        <v>13</v>
      </c>
      <c r="E758" s="43">
        <v>188</v>
      </c>
      <c r="F758" s="43">
        <v>1</v>
      </c>
      <c r="G758" s="43">
        <v>5</v>
      </c>
      <c r="H758" s="43">
        <v>7</v>
      </c>
      <c r="I758" s="43">
        <v>4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50</v>
      </c>
      <c r="R758" s="189">
        <v>22.41</v>
      </c>
      <c r="S758" s="43">
        <v>16</v>
      </c>
      <c r="T758" s="189">
        <v>7.0830000000000002</v>
      </c>
      <c r="U758" s="43">
        <v>1</v>
      </c>
      <c r="V758" s="189">
        <v>0.32200000000000001</v>
      </c>
      <c r="W758" s="189">
        <v>17.3</v>
      </c>
      <c r="X758" s="192">
        <v>21.4</v>
      </c>
      <c r="Y758" s="42">
        <v>0</v>
      </c>
      <c r="Z758" s="43">
        <v>8</v>
      </c>
      <c r="AA758" s="43">
        <v>57</v>
      </c>
      <c r="AB758" s="43">
        <v>107</v>
      </c>
      <c r="AC758" s="43">
        <v>37</v>
      </c>
      <c r="AD758" s="43">
        <v>10</v>
      </c>
      <c r="AE758" s="43">
        <v>2</v>
      </c>
      <c r="AF758" s="43">
        <v>1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174</v>
      </c>
      <c r="C759" s="46">
        <v>6</v>
      </c>
      <c r="D759" s="47">
        <v>9</v>
      </c>
      <c r="E759" s="47">
        <v>146</v>
      </c>
      <c r="F759" s="47">
        <v>0</v>
      </c>
      <c r="G759" s="47">
        <v>2</v>
      </c>
      <c r="H759" s="47">
        <v>6</v>
      </c>
      <c r="I759" s="47">
        <v>4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50</v>
      </c>
      <c r="R759" s="190">
        <v>28.88</v>
      </c>
      <c r="S759" s="78">
        <v>17</v>
      </c>
      <c r="T759" s="190">
        <v>10.01</v>
      </c>
      <c r="U759" s="78">
        <v>1</v>
      </c>
      <c r="V759" s="190">
        <v>0.41</v>
      </c>
      <c r="W759" s="190">
        <v>17.7</v>
      </c>
      <c r="X759" s="193">
        <v>22.7</v>
      </c>
      <c r="Y759" s="46">
        <v>0</v>
      </c>
      <c r="Z759" s="47">
        <v>6</v>
      </c>
      <c r="AA759" s="47">
        <v>51</v>
      </c>
      <c r="AB759" s="47">
        <v>67</v>
      </c>
      <c r="AC759" s="47">
        <v>38</v>
      </c>
      <c r="AD759" s="47">
        <v>10</v>
      </c>
      <c r="AE759" s="47">
        <v>2</v>
      </c>
      <c r="AF759" s="47">
        <v>1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5">
      <c r="A760" s="116" t="s">
        <v>167</v>
      </c>
      <c r="B760" s="51">
        <v>7608</v>
      </c>
      <c r="C760" s="52">
        <v>156</v>
      </c>
      <c r="D760" s="53">
        <v>159</v>
      </c>
      <c r="E760" s="53">
        <v>6602</v>
      </c>
      <c r="F760" s="53">
        <v>35</v>
      </c>
      <c r="G760" s="53">
        <v>469</v>
      </c>
      <c r="H760" s="53">
        <v>90</v>
      </c>
      <c r="I760" s="53">
        <v>65</v>
      </c>
      <c r="J760" s="53">
        <v>13</v>
      </c>
      <c r="K760" s="53">
        <v>5</v>
      </c>
      <c r="L760" s="53">
        <v>4</v>
      </c>
      <c r="M760" s="53">
        <v>7</v>
      </c>
      <c r="N760" s="54">
        <v>2</v>
      </c>
      <c r="O760" s="54">
        <v>1</v>
      </c>
      <c r="P760" s="54">
        <v>0</v>
      </c>
      <c r="Q760" s="52">
        <v>848</v>
      </c>
      <c r="R760" s="99">
        <v>11.14</v>
      </c>
      <c r="S760" s="53">
        <v>176</v>
      </c>
      <c r="T760" s="99">
        <v>2.3170000000000002</v>
      </c>
      <c r="U760" s="53">
        <v>18</v>
      </c>
      <c r="V760" s="99">
        <v>0.24</v>
      </c>
      <c r="W760" s="99">
        <v>14.8</v>
      </c>
      <c r="X760" s="102">
        <v>19.2</v>
      </c>
      <c r="Y760" s="57">
        <v>97</v>
      </c>
      <c r="Z760" s="58">
        <v>1046</v>
      </c>
      <c r="AA760" s="58">
        <v>2796</v>
      </c>
      <c r="AB760" s="58">
        <v>2822</v>
      </c>
      <c r="AC760" s="58">
        <v>726</v>
      </c>
      <c r="AD760" s="58">
        <v>89</v>
      </c>
      <c r="AE760" s="58">
        <v>15</v>
      </c>
      <c r="AF760" s="58">
        <v>7</v>
      </c>
      <c r="AG760" s="58">
        <v>2</v>
      </c>
      <c r="AH760" s="58">
        <v>2</v>
      </c>
      <c r="AI760" s="58">
        <v>1</v>
      </c>
      <c r="AJ760" s="58">
        <v>1</v>
      </c>
      <c r="AK760" s="58">
        <v>2</v>
      </c>
      <c r="AL760" s="58">
        <v>1</v>
      </c>
      <c r="AM760" s="58">
        <v>0</v>
      </c>
      <c r="AN760" s="58">
        <v>0</v>
      </c>
      <c r="AO760" s="58">
        <v>1</v>
      </c>
      <c r="AP760" s="58">
        <v>0</v>
      </c>
      <c r="AQ760" s="58">
        <v>1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1</v>
      </c>
      <c r="AY760" s="58">
        <v>0</v>
      </c>
      <c r="AZ760" s="59">
        <v>0</v>
      </c>
    </row>
    <row r="761" spans="1:52" s="60" customFormat="1" ht="14.25" customHeight="1" x14ac:dyDescent="0.25">
      <c r="A761" s="125" t="s">
        <v>168</v>
      </c>
      <c r="B761" s="62">
        <v>9163</v>
      </c>
      <c r="C761" s="55">
        <v>196</v>
      </c>
      <c r="D761" s="56">
        <v>230</v>
      </c>
      <c r="E761" s="56">
        <v>7926</v>
      </c>
      <c r="F761" s="56">
        <v>45</v>
      </c>
      <c r="G761" s="56">
        <v>519</v>
      </c>
      <c r="H761" s="56">
        <v>122</v>
      </c>
      <c r="I761" s="56">
        <v>89</v>
      </c>
      <c r="J761" s="56">
        <v>14</v>
      </c>
      <c r="K761" s="56">
        <v>5</v>
      </c>
      <c r="L761" s="56">
        <v>5</v>
      </c>
      <c r="M761" s="56">
        <v>8</v>
      </c>
      <c r="N761" s="63">
        <v>2</v>
      </c>
      <c r="O761" s="63">
        <v>2</v>
      </c>
      <c r="P761" s="63">
        <v>0</v>
      </c>
      <c r="Q761" s="55">
        <v>1137</v>
      </c>
      <c r="R761" s="100">
        <v>12.41</v>
      </c>
      <c r="S761" s="56">
        <v>258</v>
      </c>
      <c r="T761" s="100">
        <v>2.8170000000000002</v>
      </c>
      <c r="U761" s="56">
        <v>24</v>
      </c>
      <c r="V761" s="100">
        <v>0.26300000000000001</v>
      </c>
      <c r="W761" s="100">
        <v>15.1</v>
      </c>
      <c r="X761" s="103">
        <v>19.5</v>
      </c>
      <c r="Y761" s="64">
        <v>103</v>
      </c>
      <c r="Z761" s="65">
        <v>1132</v>
      </c>
      <c r="AA761" s="65">
        <v>3336</v>
      </c>
      <c r="AB761" s="65">
        <v>3456</v>
      </c>
      <c r="AC761" s="65">
        <v>957</v>
      </c>
      <c r="AD761" s="65">
        <v>134</v>
      </c>
      <c r="AE761" s="65">
        <v>22</v>
      </c>
      <c r="AF761" s="65">
        <v>10</v>
      </c>
      <c r="AG761" s="65">
        <v>2</v>
      </c>
      <c r="AH761" s="65">
        <v>2</v>
      </c>
      <c r="AI761" s="65">
        <v>1</v>
      </c>
      <c r="AJ761" s="65">
        <v>1</v>
      </c>
      <c r="AK761" s="65">
        <v>2</v>
      </c>
      <c r="AL761" s="65">
        <v>1</v>
      </c>
      <c r="AM761" s="65">
        <v>0</v>
      </c>
      <c r="AN761" s="65">
        <v>0</v>
      </c>
      <c r="AO761" s="65">
        <v>2</v>
      </c>
      <c r="AP761" s="65">
        <v>1</v>
      </c>
      <c r="AQ761" s="65">
        <v>1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1</v>
      </c>
      <c r="AY761" s="65">
        <v>0</v>
      </c>
      <c r="AZ761" s="66">
        <v>0</v>
      </c>
    </row>
    <row r="762" spans="1:52" s="60" customFormat="1" ht="14.25" customHeight="1" x14ac:dyDescent="0.25">
      <c r="A762" s="125" t="s">
        <v>169</v>
      </c>
      <c r="B762" s="62">
        <v>9559</v>
      </c>
      <c r="C762" s="55">
        <v>206</v>
      </c>
      <c r="D762" s="56">
        <v>252</v>
      </c>
      <c r="E762" s="56">
        <v>8259</v>
      </c>
      <c r="F762" s="56">
        <v>46</v>
      </c>
      <c r="G762" s="56">
        <v>526</v>
      </c>
      <c r="H762" s="56">
        <v>134</v>
      </c>
      <c r="I762" s="56">
        <v>97</v>
      </c>
      <c r="J762" s="56">
        <v>14</v>
      </c>
      <c r="K762" s="56">
        <v>5</v>
      </c>
      <c r="L762" s="56">
        <v>6</v>
      </c>
      <c r="M762" s="56">
        <v>9</v>
      </c>
      <c r="N762" s="63">
        <v>2</v>
      </c>
      <c r="O762" s="63">
        <v>2</v>
      </c>
      <c r="P762" s="63">
        <v>0</v>
      </c>
      <c r="Q762" s="55">
        <v>1237</v>
      </c>
      <c r="R762" s="100">
        <v>12.94</v>
      </c>
      <c r="S762" s="56">
        <v>291</v>
      </c>
      <c r="T762" s="100">
        <v>3.0470000000000002</v>
      </c>
      <c r="U762" s="56">
        <v>26</v>
      </c>
      <c r="V762" s="100">
        <v>0.26800000000000002</v>
      </c>
      <c r="W762" s="100">
        <v>15.2</v>
      </c>
      <c r="X762" s="103">
        <v>19.600000000000001</v>
      </c>
      <c r="Y762" s="64">
        <v>104</v>
      </c>
      <c r="Z762" s="65">
        <v>1145</v>
      </c>
      <c r="AA762" s="65">
        <v>3444</v>
      </c>
      <c r="AB762" s="65">
        <v>3630</v>
      </c>
      <c r="AC762" s="65">
        <v>1032</v>
      </c>
      <c r="AD762" s="65">
        <v>154</v>
      </c>
      <c r="AE762" s="65">
        <v>25</v>
      </c>
      <c r="AF762" s="65">
        <v>11</v>
      </c>
      <c r="AG762" s="65">
        <v>2</v>
      </c>
      <c r="AH762" s="65">
        <v>2</v>
      </c>
      <c r="AI762" s="65">
        <v>1</v>
      </c>
      <c r="AJ762" s="65">
        <v>1</v>
      </c>
      <c r="AK762" s="65">
        <v>2</v>
      </c>
      <c r="AL762" s="65">
        <v>1</v>
      </c>
      <c r="AM762" s="65">
        <v>0</v>
      </c>
      <c r="AN762" s="65">
        <v>0</v>
      </c>
      <c r="AO762" s="65">
        <v>2</v>
      </c>
      <c r="AP762" s="65">
        <v>1</v>
      </c>
      <c r="AQ762" s="65">
        <v>1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1</v>
      </c>
      <c r="AY762" s="65">
        <v>0</v>
      </c>
      <c r="AZ762" s="66">
        <v>0</v>
      </c>
    </row>
    <row r="763" spans="1:52" s="60" customFormat="1" ht="14.25" customHeight="1" x14ac:dyDescent="0.25">
      <c r="A763" s="133" t="s">
        <v>170</v>
      </c>
      <c r="B763" s="68">
        <v>9921</v>
      </c>
      <c r="C763" s="69">
        <v>212</v>
      </c>
      <c r="D763" s="70">
        <v>269</v>
      </c>
      <c r="E763" s="70">
        <v>8570</v>
      </c>
      <c r="F763" s="70">
        <v>47</v>
      </c>
      <c r="G763" s="70">
        <v>534</v>
      </c>
      <c r="H763" s="70">
        <v>147</v>
      </c>
      <c r="I763" s="70">
        <v>104</v>
      </c>
      <c r="J763" s="70">
        <v>14</v>
      </c>
      <c r="K763" s="70">
        <v>6</v>
      </c>
      <c r="L763" s="70">
        <v>6</v>
      </c>
      <c r="M763" s="70">
        <v>10</v>
      </c>
      <c r="N763" s="71">
        <v>2</v>
      </c>
      <c r="O763" s="71">
        <v>2</v>
      </c>
      <c r="P763" s="71">
        <v>0</v>
      </c>
      <c r="Q763" s="69">
        <v>1364</v>
      </c>
      <c r="R763" s="101">
        <v>13.75</v>
      </c>
      <c r="S763" s="70">
        <v>341</v>
      </c>
      <c r="T763" s="101">
        <v>3.4359999999999999</v>
      </c>
      <c r="U763" s="70">
        <v>27</v>
      </c>
      <c r="V763" s="101">
        <v>0.27400000000000002</v>
      </c>
      <c r="W763" s="101">
        <v>15.3</v>
      </c>
      <c r="X763" s="104">
        <v>19.7</v>
      </c>
      <c r="Y763" s="72">
        <v>104</v>
      </c>
      <c r="Z763" s="73">
        <v>1152</v>
      </c>
      <c r="AA763" s="73">
        <v>3514</v>
      </c>
      <c r="AB763" s="73">
        <v>3788</v>
      </c>
      <c r="AC763" s="73">
        <v>1120</v>
      </c>
      <c r="AD763" s="73">
        <v>184</v>
      </c>
      <c r="AE763" s="73">
        <v>33</v>
      </c>
      <c r="AF763" s="73">
        <v>13</v>
      </c>
      <c r="AG763" s="73">
        <v>2</v>
      </c>
      <c r="AH763" s="73">
        <v>2</v>
      </c>
      <c r="AI763" s="73">
        <v>1</v>
      </c>
      <c r="AJ763" s="73">
        <v>1</v>
      </c>
      <c r="AK763" s="73">
        <v>2</v>
      </c>
      <c r="AL763" s="73">
        <v>1</v>
      </c>
      <c r="AM763" s="73">
        <v>0</v>
      </c>
      <c r="AN763" s="73">
        <v>0</v>
      </c>
      <c r="AO763" s="73">
        <v>2</v>
      </c>
      <c r="AP763" s="73">
        <v>1</v>
      </c>
      <c r="AQ763" s="73">
        <v>1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1</v>
      </c>
      <c r="AY763" s="73">
        <v>0</v>
      </c>
      <c r="AZ763" s="74">
        <v>0</v>
      </c>
    </row>
    <row r="764" spans="1:52" s="35" customFormat="1" ht="15.75" customHeight="1" x14ac:dyDescent="0.2">
      <c r="B764" s="35" t="s">
        <v>177</v>
      </c>
      <c r="Y764" s="35" t="s">
        <v>177</v>
      </c>
    </row>
    <row r="765" spans="1:52" s="2" customFormat="1" ht="12.6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10618</v>
      </c>
      <c r="C768" s="37">
        <v>286</v>
      </c>
      <c r="D768" s="38">
        <v>231</v>
      </c>
      <c r="E768" s="38">
        <v>9117</v>
      </c>
      <c r="F768" s="38">
        <v>41</v>
      </c>
      <c r="G768" s="38">
        <v>649</v>
      </c>
      <c r="H768" s="38">
        <v>128</v>
      </c>
      <c r="I768" s="38">
        <v>111</v>
      </c>
      <c r="J768" s="38">
        <v>22</v>
      </c>
      <c r="K768" s="38">
        <v>6</v>
      </c>
      <c r="L768" s="38">
        <v>6</v>
      </c>
      <c r="M768" s="38">
        <v>10</v>
      </c>
      <c r="N768" s="39">
        <v>6</v>
      </c>
      <c r="O768" s="39">
        <v>5</v>
      </c>
      <c r="P768" s="39">
        <v>0</v>
      </c>
      <c r="Q768" s="75">
        <v>1184</v>
      </c>
      <c r="R768" s="188">
        <v>11.15</v>
      </c>
      <c r="S768" s="76">
        <v>302</v>
      </c>
      <c r="T768" s="188">
        <v>2.8439999999999999</v>
      </c>
      <c r="U768" s="76">
        <v>24</v>
      </c>
      <c r="V768" s="188">
        <v>0.22600000000000001</v>
      </c>
      <c r="W768" s="188">
        <v>14.8</v>
      </c>
      <c r="X768" s="191">
        <v>19.2</v>
      </c>
      <c r="Y768" s="81">
        <v>84</v>
      </c>
      <c r="Z768" s="82">
        <v>1232</v>
      </c>
      <c r="AA768" s="82">
        <v>4466</v>
      </c>
      <c r="AB768" s="82">
        <v>3652</v>
      </c>
      <c r="AC768" s="82">
        <v>977</v>
      </c>
      <c r="AD768" s="82">
        <v>154</v>
      </c>
      <c r="AE768" s="82">
        <v>29</v>
      </c>
      <c r="AF768" s="82">
        <v>14</v>
      </c>
      <c r="AG768" s="82">
        <v>2</v>
      </c>
      <c r="AH768" s="82">
        <v>0</v>
      </c>
      <c r="AI768" s="82">
        <v>0</v>
      </c>
      <c r="AJ768" s="82">
        <v>8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10035</v>
      </c>
      <c r="C769" s="42">
        <v>189</v>
      </c>
      <c r="D769" s="43">
        <v>273</v>
      </c>
      <c r="E769" s="43">
        <v>8565</v>
      </c>
      <c r="F769" s="43">
        <v>52</v>
      </c>
      <c r="G769" s="43">
        <v>834</v>
      </c>
      <c r="H769" s="43">
        <v>54</v>
      </c>
      <c r="I769" s="43">
        <v>35</v>
      </c>
      <c r="J769" s="43">
        <v>20</v>
      </c>
      <c r="K769" s="43">
        <v>5</v>
      </c>
      <c r="L769" s="43">
        <v>3</v>
      </c>
      <c r="M769" s="43">
        <v>5</v>
      </c>
      <c r="N769" s="44">
        <v>0</v>
      </c>
      <c r="O769" s="44">
        <v>0</v>
      </c>
      <c r="P769" s="44">
        <v>0</v>
      </c>
      <c r="Q769" s="42">
        <v>1117</v>
      </c>
      <c r="R769" s="189">
        <v>11.13</v>
      </c>
      <c r="S769" s="43">
        <v>337</v>
      </c>
      <c r="T769" s="189">
        <v>3.3580000000000001</v>
      </c>
      <c r="U769" s="43">
        <v>19</v>
      </c>
      <c r="V769" s="189">
        <v>0.189</v>
      </c>
      <c r="W769" s="189">
        <v>13.8</v>
      </c>
      <c r="X769" s="192">
        <v>19.100000000000001</v>
      </c>
      <c r="Y769" s="86">
        <v>252</v>
      </c>
      <c r="Z769" s="87">
        <v>2318</v>
      </c>
      <c r="AA769" s="87">
        <v>3453</v>
      </c>
      <c r="AB769" s="87">
        <v>2895</v>
      </c>
      <c r="AC769" s="87">
        <v>868</v>
      </c>
      <c r="AD769" s="87">
        <v>198</v>
      </c>
      <c r="AE769" s="87">
        <v>32</v>
      </c>
      <c r="AF769" s="87">
        <v>12</v>
      </c>
      <c r="AG769" s="87">
        <v>1</v>
      </c>
      <c r="AH769" s="87">
        <v>0</v>
      </c>
      <c r="AI769" s="87">
        <v>0</v>
      </c>
      <c r="AJ769" s="87">
        <v>0</v>
      </c>
      <c r="AK769" s="87">
        <v>1</v>
      </c>
      <c r="AL769" s="87">
        <v>0</v>
      </c>
      <c r="AM769" s="87">
        <v>0</v>
      </c>
      <c r="AN769" s="87">
        <v>0</v>
      </c>
      <c r="AO769" s="87">
        <v>4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1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9413</v>
      </c>
      <c r="C770" s="42">
        <v>216</v>
      </c>
      <c r="D770" s="43">
        <v>247</v>
      </c>
      <c r="E770" s="43">
        <v>8050</v>
      </c>
      <c r="F770" s="43">
        <v>41</v>
      </c>
      <c r="G770" s="43">
        <v>684</v>
      </c>
      <c r="H770" s="43">
        <v>105</v>
      </c>
      <c r="I770" s="43">
        <v>40</v>
      </c>
      <c r="J770" s="43">
        <v>14</v>
      </c>
      <c r="K770" s="43">
        <v>8</v>
      </c>
      <c r="L770" s="43">
        <v>4</v>
      </c>
      <c r="M770" s="43">
        <v>3</v>
      </c>
      <c r="N770" s="44">
        <v>0</v>
      </c>
      <c r="O770" s="44">
        <v>1</v>
      </c>
      <c r="P770" s="44">
        <v>0</v>
      </c>
      <c r="Q770" s="42">
        <v>1210</v>
      </c>
      <c r="R770" s="189">
        <v>12.85</v>
      </c>
      <c r="S770" s="43">
        <v>284</v>
      </c>
      <c r="T770" s="189">
        <v>3.0169999999999999</v>
      </c>
      <c r="U770" s="43">
        <v>30</v>
      </c>
      <c r="V770" s="189">
        <v>0.31900000000000001</v>
      </c>
      <c r="W770" s="189">
        <v>15</v>
      </c>
      <c r="X770" s="192">
        <v>19.600000000000001</v>
      </c>
      <c r="Y770" s="86">
        <v>164</v>
      </c>
      <c r="Z770" s="87">
        <v>1389</v>
      </c>
      <c r="AA770" s="87">
        <v>3138</v>
      </c>
      <c r="AB770" s="87">
        <v>3512</v>
      </c>
      <c r="AC770" s="87">
        <v>1009</v>
      </c>
      <c r="AD770" s="87">
        <v>146</v>
      </c>
      <c r="AE770" s="87">
        <v>25</v>
      </c>
      <c r="AF770" s="87">
        <v>14</v>
      </c>
      <c r="AG770" s="87">
        <v>0</v>
      </c>
      <c r="AH770" s="87">
        <v>0</v>
      </c>
      <c r="AI770" s="87">
        <v>4</v>
      </c>
      <c r="AJ770" s="87">
        <v>0</v>
      </c>
      <c r="AK770" s="87">
        <v>4</v>
      </c>
      <c r="AL770" s="87">
        <v>4</v>
      </c>
      <c r="AM770" s="87">
        <v>0</v>
      </c>
      <c r="AN770" s="87">
        <v>0</v>
      </c>
      <c r="AO770" s="87">
        <v>0</v>
      </c>
      <c r="AP770" s="87">
        <v>0</v>
      </c>
      <c r="AQ770" s="87">
        <v>4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9133</v>
      </c>
      <c r="C771" s="42">
        <v>265</v>
      </c>
      <c r="D771" s="43">
        <v>293</v>
      </c>
      <c r="E771" s="43">
        <v>7653</v>
      </c>
      <c r="F771" s="43">
        <v>34</v>
      </c>
      <c r="G771" s="43">
        <v>494</v>
      </c>
      <c r="H771" s="43">
        <v>172</v>
      </c>
      <c r="I771" s="43">
        <v>165</v>
      </c>
      <c r="J771" s="43">
        <v>23</v>
      </c>
      <c r="K771" s="43">
        <v>5</v>
      </c>
      <c r="L771" s="43">
        <v>10</v>
      </c>
      <c r="M771" s="43">
        <v>15</v>
      </c>
      <c r="N771" s="44">
        <v>2</v>
      </c>
      <c r="O771" s="44">
        <v>2</v>
      </c>
      <c r="P771" s="44">
        <v>0</v>
      </c>
      <c r="Q771" s="42">
        <v>1057</v>
      </c>
      <c r="R771" s="189">
        <v>11.57</v>
      </c>
      <c r="S771" s="43">
        <v>270</v>
      </c>
      <c r="T771" s="189">
        <v>2.956</v>
      </c>
      <c r="U771" s="43">
        <v>39</v>
      </c>
      <c r="V771" s="189">
        <v>0.42699999999999999</v>
      </c>
      <c r="W771" s="189">
        <v>14.9</v>
      </c>
      <c r="X771" s="192">
        <v>19.2</v>
      </c>
      <c r="Y771" s="86">
        <v>132</v>
      </c>
      <c r="Z771" s="87">
        <v>1316</v>
      </c>
      <c r="AA771" s="87">
        <v>3373</v>
      </c>
      <c r="AB771" s="87">
        <v>3255</v>
      </c>
      <c r="AC771" s="87">
        <v>850</v>
      </c>
      <c r="AD771" s="87">
        <v>138</v>
      </c>
      <c r="AE771" s="87">
        <v>30</v>
      </c>
      <c r="AF771" s="87">
        <v>12</v>
      </c>
      <c r="AG771" s="87">
        <v>0</v>
      </c>
      <c r="AH771" s="87">
        <v>4</v>
      </c>
      <c r="AI771" s="87">
        <v>0</v>
      </c>
      <c r="AJ771" s="87">
        <v>0</v>
      </c>
      <c r="AK771" s="87">
        <v>7</v>
      </c>
      <c r="AL771" s="87">
        <v>0</v>
      </c>
      <c r="AM771" s="87">
        <v>0</v>
      </c>
      <c r="AN771" s="87">
        <v>3</v>
      </c>
      <c r="AO771" s="87">
        <v>0</v>
      </c>
      <c r="AP771" s="87">
        <v>9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4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11525</v>
      </c>
      <c r="C772" s="42">
        <v>229</v>
      </c>
      <c r="D772" s="43">
        <v>306</v>
      </c>
      <c r="E772" s="43">
        <v>10019</v>
      </c>
      <c r="F772" s="43">
        <v>63</v>
      </c>
      <c r="G772" s="43">
        <v>611</v>
      </c>
      <c r="H772" s="43">
        <v>163</v>
      </c>
      <c r="I772" s="43">
        <v>91</v>
      </c>
      <c r="J772" s="43">
        <v>13</v>
      </c>
      <c r="K772" s="43">
        <v>11</v>
      </c>
      <c r="L772" s="43">
        <v>5</v>
      </c>
      <c r="M772" s="43">
        <v>10</v>
      </c>
      <c r="N772" s="44">
        <v>3</v>
      </c>
      <c r="O772" s="44">
        <v>1</v>
      </c>
      <c r="P772" s="44">
        <v>0</v>
      </c>
      <c r="Q772" s="42">
        <v>1765</v>
      </c>
      <c r="R772" s="189">
        <v>15.31</v>
      </c>
      <c r="S772" s="43">
        <v>395</v>
      </c>
      <c r="T772" s="189">
        <v>3.427</v>
      </c>
      <c r="U772" s="43">
        <v>26</v>
      </c>
      <c r="V772" s="189">
        <v>0.22600000000000001</v>
      </c>
      <c r="W772" s="189">
        <v>16</v>
      </c>
      <c r="X772" s="192">
        <v>20</v>
      </c>
      <c r="Y772" s="86">
        <v>47</v>
      </c>
      <c r="Z772" s="87">
        <v>794</v>
      </c>
      <c r="AA772" s="87">
        <v>3908</v>
      </c>
      <c r="AB772" s="87">
        <v>5011</v>
      </c>
      <c r="AC772" s="87">
        <v>1492</v>
      </c>
      <c r="AD772" s="87">
        <v>216</v>
      </c>
      <c r="AE772" s="87">
        <v>31</v>
      </c>
      <c r="AF772" s="87">
        <v>12</v>
      </c>
      <c r="AG772" s="87">
        <v>7</v>
      </c>
      <c r="AH772" s="87">
        <v>1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6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10555</v>
      </c>
      <c r="C773" s="42">
        <v>133</v>
      </c>
      <c r="D773" s="43">
        <v>278</v>
      </c>
      <c r="E773" s="43">
        <v>9413</v>
      </c>
      <c r="F773" s="43">
        <v>51</v>
      </c>
      <c r="G773" s="43">
        <v>303</v>
      </c>
      <c r="H773" s="43">
        <v>209</v>
      </c>
      <c r="I773" s="43">
        <v>139</v>
      </c>
      <c r="J773" s="43">
        <v>4</v>
      </c>
      <c r="K773" s="43">
        <v>3</v>
      </c>
      <c r="L773" s="43">
        <v>9</v>
      </c>
      <c r="M773" s="43">
        <v>10</v>
      </c>
      <c r="N773" s="44">
        <v>2</v>
      </c>
      <c r="O773" s="44">
        <v>1</v>
      </c>
      <c r="P773" s="44">
        <v>0</v>
      </c>
      <c r="Q773" s="42">
        <v>1735</v>
      </c>
      <c r="R773" s="189">
        <v>16.440000000000001</v>
      </c>
      <c r="S773" s="43">
        <v>432</v>
      </c>
      <c r="T773" s="189">
        <v>4.093</v>
      </c>
      <c r="U773" s="43">
        <v>26</v>
      </c>
      <c r="V773" s="189">
        <v>0.246</v>
      </c>
      <c r="W773" s="189">
        <v>16.3</v>
      </c>
      <c r="X773" s="192">
        <v>20.3</v>
      </c>
      <c r="Y773" s="86">
        <v>27</v>
      </c>
      <c r="Z773" s="87">
        <v>544</v>
      </c>
      <c r="AA773" s="87">
        <v>3573</v>
      </c>
      <c r="AB773" s="87">
        <v>4676</v>
      </c>
      <c r="AC773" s="87">
        <v>1438</v>
      </c>
      <c r="AD773" s="87">
        <v>219</v>
      </c>
      <c r="AE773" s="87">
        <v>52</v>
      </c>
      <c r="AF773" s="87">
        <v>3</v>
      </c>
      <c r="AG773" s="87">
        <v>3</v>
      </c>
      <c r="AH773" s="87">
        <v>12</v>
      </c>
      <c r="AI773" s="87">
        <v>3</v>
      </c>
      <c r="AJ773" s="87">
        <v>0</v>
      </c>
      <c r="AK773" s="87">
        <v>4</v>
      </c>
      <c r="AL773" s="87">
        <v>0</v>
      </c>
      <c r="AM773" s="87">
        <v>0</v>
      </c>
      <c r="AN773" s="87">
        <v>0</v>
      </c>
      <c r="AO773" s="87">
        <v>1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8171</v>
      </c>
      <c r="C774" s="46">
        <v>169</v>
      </c>
      <c r="D774" s="47">
        <v>252</v>
      </c>
      <c r="E774" s="47">
        <v>7173</v>
      </c>
      <c r="F774" s="47">
        <v>45</v>
      </c>
      <c r="G774" s="47">
        <v>166</v>
      </c>
      <c r="H774" s="47">
        <v>196</v>
      </c>
      <c r="I774" s="47">
        <v>144</v>
      </c>
      <c r="J774" s="47">
        <v>3</v>
      </c>
      <c r="K774" s="47">
        <v>1</v>
      </c>
      <c r="L774" s="47">
        <v>4</v>
      </c>
      <c r="M774" s="47">
        <v>14</v>
      </c>
      <c r="N774" s="48">
        <v>2</v>
      </c>
      <c r="O774" s="48">
        <v>2</v>
      </c>
      <c r="P774" s="48">
        <v>0</v>
      </c>
      <c r="Q774" s="77">
        <v>1478</v>
      </c>
      <c r="R774" s="190">
        <v>18.09</v>
      </c>
      <c r="S774" s="78">
        <v>366</v>
      </c>
      <c r="T774" s="190">
        <v>4.4790000000000001</v>
      </c>
      <c r="U774" s="78">
        <v>26</v>
      </c>
      <c r="V774" s="190">
        <v>0.318</v>
      </c>
      <c r="W774" s="190">
        <v>16.399999999999999</v>
      </c>
      <c r="X774" s="193">
        <v>20.6</v>
      </c>
      <c r="Y774" s="91">
        <v>22</v>
      </c>
      <c r="Z774" s="92">
        <v>474</v>
      </c>
      <c r="AA774" s="92">
        <v>2685</v>
      </c>
      <c r="AB774" s="92">
        <v>3512</v>
      </c>
      <c r="AC774" s="92">
        <v>1207</v>
      </c>
      <c r="AD774" s="92">
        <v>216</v>
      </c>
      <c r="AE774" s="92">
        <v>29</v>
      </c>
      <c r="AF774" s="92">
        <v>22</v>
      </c>
      <c r="AG774" s="92">
        <v>3</v>
      </c>
      <c r="AH774" s="92">
        <v>0</v>
      </c>
      <c r="AI774" s="92">
        <v>1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5">
      <c r="A775" s="50" t="s">
        <v>10</v>
      </c>
      <c r="B775" s="51">
        <v>10145</v>
      </c>
      <c r="C775" s="52">
        <v>237</v>
      </c>
      <c r="D775" s="53">
        <v>270</v>
      </c>
      <c r="E775" s="53">
        <v>8681</v>
      </c>
      <c r="F775" s="53">
        <v>46</v>
      </c>
      <c r="G775" s="53">
        <v>654</v>
      </c>
      <c r="H775" s="53">
        <v>124</v>
      </c>
      <c r="I775" s="53">
        <v>88</v>
      </c>
      <c r="J775" s="53">
        <v>18</v>
      </c>
      <c r="K775" s="53">
        <v>7</v>
      </c>
      <c r="L775" s="53">
        <v>6</v>
      </c>
      <c r="M775" s="53">
        <v>9</v>
      </c>
      <c r="N775" s="54">
        <v>2</v>
      </c>
      <c r="O775" s="54">
        <v>2</v>
      </c>
      <c r="P775" s="54">
        <v>0</v>
      </c>
      <c r="Q775" s="52">
        <v>1267</v>
      </c>
      <c r="R775" s="99">
        <v>12.488910793494332</v>
      </c>
      <c r="S775" s="53">
        <v>318</v>
      </c>
      <c r="T775" s="99">
        <v>3.1345490389354365</v>
      </c>
      <c r="U775" s="53">
        <v>28</v>
      </c>
      <c r="V775" s="99">
        <v>0.27599802858551009</v>
      </c>
      <c r="W775" s="99">
        <v>14.9</v>
      </c>
      <c r="X775" s="102">
        <v>19.399999999999999</v>
      </c>
      <c r="Y775" s="94">
        <v>136</v>
      </c>
      <c r="Z775" s="58">
        <v>1410</v>
      </c>
      <c r="AA775" s="58">
        <v>3668</v>
      </c>
      <c r="AB775" s="58">
        <v>3665</v>
      </c>
      <c r="AC775" s="58">
        <v>1039</v>
      </c>
      <c r="AD775" s="58">
        <v>170</v>
      </c>
      <c r="AE775" s="58">
        <v>29</v>
      </c>
      <c r="AF775" s="58">
        <v>13</v>
      </c>
      <c r="AG775" s="58">
        <v>2</v>
      </c>
      <c r="AH775" s="58">
        <v>1</v>
      </c>
      <c r="AI775" s="58">
        <v>1</v>
      </c>
      <c r="AJ775" s="58">
        <v>2</v>
      </c>
      <c r="AK775" s="58">
        <v>2</v>
      </c>
      <c r="AL775" s="58">
        <v>1</v>
      </c>
      <c r="AM775" s="58">
        <v>0</v>
      </c>
      <c r="AN775" s="58">
        <v>1</v>
      </c>
      <c r="AO775" s="58">
        <v>2</v>
      </c>
      <c r="AP775" s="58">
        <v>2</v>
      </c>
      <c r="AQ775" s="58">
        <v>1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1</v>
      </c>
      <c r="AY775" s="58">
        <v>0</v>
      </c>
      <c r="AZ775" s="59">
        <v>0</v>
      </c>
    </row>
    <row r="776" spans="1:52" s="60" customFormat="1" ht="14.25" customHeight="1" x14ac:dyDescent="0.25">
      <c r="A776" s="61" t="s">
        <v>11</v>
      </c>
      <c r="B776" s="62">
        <v>9921</v>
      </c>
      <c r="C776" s="55">
        <v>212</v>
      </c>
      <c r="D776" s="56">
        <v>269</v>
      </c>
      <c r="E776" s="56">
        <v>8570</v>
      </c>
      <c r="F776" s="56">
        <v>47</v>
      </c>
      <c r="G776" s="56">
        <v>534</v>
      </c>
      <c r="H776" s="56">
        <v>147</v>
      </c>
      <c r="I776" s="56">
        <v>104</v>
      </c>
      <c r="J776" s="56">
        <v>14</v>
      </c>
      <c r="K776" s="56">
        <v>6</v>
      </c>
      <c r="L776" s="56">
        <v>6</v>
      </c>
      <c r="M776" s="56">
        <v>10</v>
      </c>
      <c r="N776" s="63">
        <v>2</v>
      </c>
      <c r="O776" s="63">
        <v>2</v>
      </c>
      <c r="P776" s="63">
        <v>0</v>
      </c>
      <c r="Q776" s="55">
        <v>1364</v>
      </c>
      <c r="R776" s="100">
        <v>13.75</v>
      </c>
      <c r="S776" s="56">
        <v>341</v>
      </c>
      <c r="T776" s="100">
        <v>3.4359999999999999</v>
      </c>
      <c r="U776" s="56">
        <v>27</v>
      </c>
      <c r="V776" s="100">
        <v>0.27400000000000002</v>
      </c>
      <c r="W776" s="100">
        <v>15.3</v>
      </c>
      <c r="X776" s="103">
        <v>19.7</v>
      </c>
      <c r="Y776" s="95">
        <v>104</v>
      </c>
      <c r="Z776" s="65">
        <v>1152</v>
      </c>
      <c r="AA776" s="65">
        <v>3514</v>
      </c>
      <c r="AB776" s="65">
        <v>3788</v>
      </c>
      <c r="AC776" s="65">
        <v>1120</v>
      </c>
      <c r="AD776" s="65">
        <v>184</v>
      </c>
      <c r="AE776" s="65">
        <v>33</v>
      </c>
      <c r="AF776" s="65">
        <v>13</v>
      </c>
      <c r="AG776" s="65">
        <v>2</v>
      </c>
      <c r="AH776" s="65">
        <v>2</v>
      </c>
      <c r="AI776" s="65">
        <v>1</v>
      </c>
      <c r="AJ776" s="65">
        <v>1</v>
      </c>
      <c r="AK776" s="65">
        <v>2</v>
      </c>
      <c r="AL776" s="65">
        <v>1</v>
      </c>
      <c r="AM776" s="65">
        <v>0</v>
      </c>
      <c r="AN776" s="65">
        <v>0</v>
      </c>
      <c r="AO776" s="65">
        <v>2</v>
      </c>
      <c r="AP776" s="65">
        <v>1</v>
      </c>
      <c r="AQ776" s="65">
        <v>1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1</v>
      </c>
      <c r="AY776" s="65">
        <v>0</v>
      </c>
      <c r="AZ776" s="66">
        <v>0</v>
      </c>
    </row>
    <row r="777" spans="1:52" s="60" customFormat="1" ht="14.25" customHeight="1" x14ac:dyDescent="0.25">
      <c r="A777" s="67" t="s">
        <v>185</v>
      </c>
      <c r="B777" s="68">
        <v>69450</v>
      </c>
      <c r="C777" s="69">
        <v>1487</v>
      </c>
      <c r="D777" s="70">
        <v>1880</v>
      </c>
      <c r="E777" s="70">
        <v>59990</v>
      </c>
      <c r="F777" s="70">
        <v>327</v>
      </c>
      <c r="G777" s="70">
        <v>3741</v>
      </c>
      <c r="H777" s="70">
        <v>1027</v>
      </c>
      <c r="I777" s="70">
        <v>725</v>
      </c>
      <c r="J777" s="70">
        <v>99</v>
      </c>
      <c r="K777" s="70">
        <v>39</v>
      </c>
      <c r="L777" s="70">
        <v>41</v>
      </c>
      <c r="M777" s="70">
        <v>67</v>
      </c>
      <c r="N777" s="71">
        <v>15</v>
      </c>
      <c r="O777" s="71">
        <v>12</v>
      </c>
      <c r="P777" s="71">
        <v>0</v>
      </c>
      <c r="Q777" s="69">
        <v>9546</v>
      </c>
      <c r="R777" s="101">
        <v>13.75</v>
      </c>
      <c r="S777" s="70">
        <v>2386</v>
      </c>
      <c r="T777" s="101">
        <v>3.4359999999999999</v>
      </c>
      <c r="U777" s="70">
        <v>190</v>
      </c>
      <c r="V777" s="101">
        <v>0.27400000000000002</v>
      </c>
      <c r="W777" s="101">
        <v>15.3</v>
      </c>
      <c r="X777" s="104">
        <v>19.7</v>
      </c>
      <c r="Y777" s="96">
        <v>728</v>
      </c>
      <c r="Z777" s="73">
        <v>8067</v>
      </c>
      <c r="AA777" s="73">
        <v>24596</v>
      </c>
      <c r="AB777" s="73">
        <v>26513</v>
      </c>
      <c r="AC777" s="73">
        <v>7841</v>
      </c>
      <c r="AD777" s="73">
        <v>1287</v>
      </c>
      <c r="AE777" s="73">
        <v>228</v>
      </c>
      <c r="AF777" s="73">
        <v>89</v>
      </c>
      <c r="AG777" s="73">
        <v>16</v>
      </c>
      <c r="AH777" s="73">
        <v>17</v>
      </c>
      <c r="AI777" s="73">
        <v>8</v>
      </c>
      <c r="AJ777" s="73">
        <v>8</v>
      </c>
      <c r="AK777" s="73">
        <v>16</v>
      </c>
      <c r="AL777" s="73">
        <v>4</v>
      </c>
      <c r="AM777" s="73">
        <v>0</v>
      </c>
      <c r="AN777" s="73">
        <v>3</v>
      </c>
      <c r="AO777" s="73">
        <v>11</v>
      </c>
      <c r="AP777" s="73">
        <v>9</v>
      </c>
      <c r="AQ777" s="73">
        <v>4</v>
      </c>
      <c r="AR777" s="73">
        <v>0</v>
      </c>
      <c r="AS777" s="73">
        <v>0</v>
      </c>
      <c r="AT777" s="73">
        <v>0</v>
      </c>
      <c r="AU777" s="73">
        <v>1</v>
      </c>
      <c r="AV777" s="73">
        <v>0</v>
      </c>
      <c r="AW777" s="73">
        <v>0</v>
      </c>
      <c r="AX777" s="73">
        <v>4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186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3.5" x14ac:dyDescent="0.25"/>
  <cols>
    <col min="1" max="2" width="9.140625" style="148"/>
    <col min="3" max="3" width="16.140625" style="148" customWidth="1"/>
    <col min="4" max="4" width="5.42578125" style="148" customWidth="1"/>
    <col min="5" max="5" width="7.7109375" style="148" customWidth="1"/>
    <col min="6" max="6" width="17.7109375" style="148" customWidth="1"/>
    <col min="7" max="7" width="25" style="148" customWidth="1"/>
    <col min="8" max="8" width="12.28515625" style="148" customWidth="1"/>
    <col min="9" max="258" width="9.140625" style="148"/>
    <col min="259" max="259" width="15.140625" style="148" customWidth="1"/>
    <col min="260" max="260" width="5.42578125" style="148" customWidth="1"/>
    <col min="261" max="261" width="7.7109375" style="148" customWidth="1"/>
    <col min="262" max="262" width="15.7109375" style="148" customWidth="1"/>
    <col min="263" max="263" width="16.42578125" style="148" customWidth="1"/>
    <col min="264" max="264" width="12.28515625" style="148" customWidth="1"/>
    <col min="265" max="514" width="9.140625" style="148"/>
    <col min="515" max="515" width="15.140625" style="148" customWidth="1"/>
    <col min="516" max="516" width="5.42578125" style="148" customWidth="1"/>
    <col min="517" max="517" width="7.7109375" style="148" customWidth="1"/>
    <col min="518" max="518" width="15.7109375" style="148" customWidth="1"/>
    <col min="519" max="519" width="16.42578125" style="148" customWidth="1"/>
    <col min="520" max="520" width="12.28515625" style="148" customWidth="1"/>
    <col min="521" max="770" width="9.140625" style="148"/>
    <col min="771" max="771" width="15.140625" style="148" customWidth="1"/>
    <col min="772" max="772" width="5.42578125" style="148" customWidth="1"/>
    <col min="773" max="773" width="7.7109375" style="148" customWidth="1"/>
    <col min="774" max="774" width="15.7109375" style="148" customWidth="1"/>
    <col min="775" max="775" width="16.42578125" style="148" customWidth="1"/>
    <col min="776" max="776" width="12.28515625" style="148" customWidth="1"/>
    <col min="777" max="1026" width="9.140625" style="148"/>
    <col min="1027" max="1027" width="15.140625" style="148" customWidth="1"/>
    <col min="1028" max="1028" width="5.42578125" style="148" customWidth="1"/>
    <col min="1029" max="1029" width="7.7109375" style="148" customWidth="1"/>
    <col min="1030" max="1030" width="15.7109375" style="148" customWidth="1"/>
    <col min="1031" max="1031" width="16.42578125" style="148" customWidth="1"/>
    <col min="1032" max="1032" width="12.28515625" style="148" customWidth="1"/>
    <col min="1033" max="1282" width="9.140625" style="148"/>
    <col min="1283" max="1283" width="15.140625" style="148" customWidth="1"/>
    <col min="1284" max="1284" width="5.42578125" style="148" customWidth="1"/>
    <col min="1285" max="1285" width="7.7109375" style="148" customWidth="1"/>
    <col min="1286" max="1286" width="15.7109375" style="148" customWidth="1"/>
    <col min="1287" max="1287" width="16.42578125" style="148" customWidth="1"/>
    <col min="1288" max="1288" width="12.28515625" style="148" customWidth="1"/>
    <col min="1289" max="1538" width="9.140625" style="148"/>
    <col min="1539" max="1539" width="15.140625" style="148" customWidth="1"/>
    <col min="1540" max="1540" width="5.42578125" style="148" customWidth="1"/>
    <col min="1541" max="1541" width="7.7109375" style="148" customWidth="1"/>
    <col min="1542" max="1542" width="15.7109375" style="148" customWidth="1"/>
    <col min="1543" max="1543" width="16.42578125" style="148" customWidth="1"/>
    <col min="1544" max="1544" width="12.28515625" style="148" customWidth="1"/>
    <col min="1545" max="1794" width="9.140625" style="148"/>
    <col min="1795" max="1795" width="15.140625" style="148" customWidth="1"/>
    <col min="1796" max="1796" width="5.42578125" style="148" customWidth="1"/>
    <col min="1797" max="1797" width="7.7109375" style="148" customWidth="1"/>
    <col min="1798" max="1798" width="15.7109375" style="148" customWidth="1"/>
    <col min="1799" max="1799" width="16.42578125" style="148" customWidth="1"/>
    <col min="1800" max="1800" width="12.28515625" style="148" customWidth="1"/>
    <col min="1801" max="2050" width="9.140625" style="148"/>
    <col min="2051" max="2051" width="15.140625" style="148" customWidth="1"/>
    <col min="2052" max="2052" width="5.42578125" style="148" customWidth="1"/>
    <col min="2053" max="2053" width="7.7109375" style="148" customWidth="1"/>
    <col min="2054" max="2054" width="15.7109375" style="148" customWidth="1"/>
    <col min="2055" max="2055" width="16.42578125" style="148" customWidth="1"/>
    <col min="2056" max="2056" width="12.28515625" style="148" customWidth="1"/>
    <col min="2057" max="2306" width="9.140625" style="148"/>
    <col min="2307" max="2307" width="15.140625" style="148" customWidth="1"/>
    <col min="2308" max="2308" width="5.42578125" style="148" customWidth="1"/>
    <col min="2309" max="2309" width="7.7109375" style="148" customWidth="1"/>
    <col min="2310" max="2310" width="15.7109375" style="148" customWidth="1"/>
    <col min="2311" max="2311" width="16.42578125" style="148" customWidth="1"/>
    <col min="2312" max="2312" width="12.28515625" style="148" customWidth="1"/>
    <col min="2313" max="2562" width="9.140625" style="148"/>
    <col min="2563" max="2563" width="15.140625" style="148" customWidth="1"/>
    <col min="2564" max="2564" width="5.42578125" style="148" customWidth="1"/>
    <col min="2565" max="2565" width="7.7109375" style="148" customWidth="1"/>
    <col min="2566" max="2566" width="15.7109375" style="148" customWidth="1"/>
    <col min="2567" max="2567" width="16.42578125" style="148" customWidth="1"/>
    <col min="2568" max="2568" width="12.28515625" style="148" customWidth="1"/>
    <col min="2569" max="2818" width="9.140625" style="148"/>
    <col min="2819" max="2819" width="15.140625" style="148" customWidth="1"/>
    <col min="2820" max="2820" width="5.42578125" style="148" customWidth="1"/>
    <col min="2821" max="2821" width="7.7109375" style="148" customWidth="1"/>
    <col min="2822" max="2822" width="15.7109375" style="148" customWidth="1"/>
    <col min="2823" max="2823" width="16.42578125" style="148" customWidth="1"/>
    <col min="2824" max="2824" width="12.28515625" style="148" customWidth="1"/>
    <col min="2825" max="3074" width="9.140625" style="148"/>
    <col min="3075" max="3075" width="15.140625" style="148" customWidth="1"/>
    <col min="3076" max="3076" width="5.42578125" style="148" customWidth="1"/>
    <col min="3077" max="3077" width="7.7109375" style="148" customWidth="1"/>
    <col min="3078" max="3078" width="15.7109375" style="148" customWidth="1"/>
    <col min="3079" max="3079" width="16.42578125" style="148" customWidth="1"/>
    <col min="3080" max="3080" width="12.28515625" style="148" customWidth="1"/>
    <col min="3081" max="3330" width="9.140625" style="148"/>
    <col min="3331" max="3331" width="15.140625" style="148" customWidth="1"/>
    <col min="3332" max="3332" width="5.42578125" style="148" customWidth="1"/>
    <col min="3333" max="3333" width="7.7109375" style="148" customWidth="1"/>
    <col min="3334" max="3334" width="15.7109375" style="148" customWidth="1"/>
    <col min="3335" max="3335" width="16.42578125" style="148" customWidth="1"/>
    <col min="3336" max="3336" width="12.28515625" style="148" customWidth="1"/>
    <col min="3337" max="3586" width="9.140625" style="148"/>
    <col min="3587" max="3587" width="15.140625" style="148" customWidth="1"/>
    <col min="3588" max="3588" width="5.42578125" style="148" customWidth="1"/>
    <col min="3589" max="3589" width="7.7109375" style="148" customWidth="1"/>
    <col min="3590" max="3590" width="15.7109375" style="148" customWidth="1"/>
    <col min="3591" max="3591" width="16.42578125" style="148" customWidth="1"/>
    <col min="3592" max="3592" width="12.28515625" style="148" customWidth="1"/>
    <col min="3593" max="3842" width="9.140625" style="148"/>
    <col min="3843" max="3843" width="15.140625" style="148" customWidth="1"/>
    <col min="3844" max="3844" width="5.42578125" style="148" customWidth="1"/>
    <col min="3845" max="3845" width="7.7109375" style="148" customWidth="1"/>
    <col min="3846" max="3846" width="15.7109375" style="148" customWidth="1"/>
    <col min="3847" max="3847" width="16.42578125" style="148" customWidth="1"/>
    <col min="3848" max="3848" width="12.28515625" style="148" customWidth="1"/>
    <col min="3849" max="4098" width="9.140625" style="148"/>
    <col min="4099" max="4099" width="15.140625" style="148" customWidth="1"/>
    <col min="4100" max="4100" width="5.42578125" style="148" customWidth="1"/>
    <col min="4101" max="4101" width="7.7109375" style="148" customWidth="1"/>
    <col min="4102" max="4102" width="15.7109375" style="148" customWidth="1"/>
    <col min="4103" max="4103" width="16.42578125" style="148" customWidth="1"/>
    <col min="4104" max="4104" width="12.28515625" style="148" customWidth="1"/>
    <col min="4105" max="4354" width="9.140625" style="148"/>
    <col min="4355" max="4355" width="15.140625" style="148" customWidth="1"/>
    <col min="4356" max="4356" width="5.42578125" style="148" customWidth="1"/>
    <col min="4357" max="4357" width="7.7109375" style="148" customWidth="1"/>
    <col min="4358" max="4358" width="15.7109375" style="148" customWidth="1"/>
    <col min="4359" max="4359" width="16.42578125" style="148" customWidth="1"/>
    <col min="4360" max="4360" width="12.28515625" style="148" customWidth="1"/>
    <col min="4361" max="4610" width="9.140625" style="148"/>
    <col min="4611" max="4611" width="15.140625" style="148" customWidth="1"/>
    <col min="4612" max="4612" width="5.42578125" style="148" customWidth="1"/>
    <col min="4613" max="4613" width="7.7109375" style="148" customWidth="1"/>
    <col min="4614" max="4614" width="15.7109375" style="148" customWidth="1"/>
    <col min="4615" max="4615" width="16.42578125" style="148" customWidth="1"/>
    <col min="4616" max="4616" width="12.28515625" style="148" customWidth="1"/>
    <col min="4617" max="4866" width="9.140625" style="148"/>
    <col min="4867" max="4867" width="15.140625" style="148" customWidth="1"/>
    <col min="4868" max="4868" width="5.42578125" style="148" customWidth="1"/>
    <col min="4869" max="4869" width="7.7109375" style="148" customWidth="1"/>
    <col min="4870" max="4870" width="15.7109375" style="148" customWidth="1"/>
    <col min="4871" max="4871" width="16.42578125" style="148" customWidth="1"/>
    <col min="4872" max="4872" width="12.28515625" style="148" customWidth="1"/>
    <col min="4873" max="5122" width="9.140625" style="148"/>
    <col min="5123" max="5123" width="15.140625" style="148" customWidth="1"/>
    <col min="5124" max="5124" width="5.42578125" style="148" customWidth="1"/>
    <col min="5125" max="5125" width="7.7109375" style="148" customWidth="1"/>
    <col min="5126" max="5126" width="15.7109375" style="148" customWidth="1"/>
    <col min="5127" max="5127" width="16.42578125" style="148" customWidth="1"/>
    <col min="5128" max="5128" width="12.28515625" style="148" customWidth="1"/>
    <col min="5129" max="5378" width="9.140625" style="148"/>
    <col min="5379" max="5379" width="15.140625" style="148" customWidth="1"/>
    <col min="5380" max="5380" width="5.42578125" style="148" customWidth="1"/>
    <col min="5381" max="5381" width="7.7109375" style="148" customWidth="1"/>
    <col min="5382" max="5382" width="15.7109375" style="148" customWidth="1"/>
    <col min="5383" max="5383" width="16.42578125" style="148" customWidth="1"/>
    <col min="5384" max="5384" width="12.28515625" style="148" customWidth="1"/>
    <col min="5385" max="5634" width="9.140625" style="148"/>
    <col min="5635" max="5635" width="15.140625" style="148" customWidth="1"/>
    <col min="5636" max="5636" width="5.42578125" style="148" customWidth="1"/>
    <col min="5637" max="5637" width="7.7109375" style="148" customWidth="1"/>
    <col min="5638" max="5638" width="15.7109375" style="148" customWidth="1"/>
    <col min="5639" max="5639" width="16.42578125" style="148" customWidth="1"/>
    <col min="5640" max="5640" width="12.28515625" style="148" customWidth="1"/>
    <col min="5641" max="5890" width="9.140625" style="148"/>
    <col min="5891" max="5891" width="15.140625" style="148" customWidth="1"/>
    <col min="5892" max="5892" width="5.42578125" style="148" customWidth="1"/>
    <col min="5893" max="5893" width="7.7109375" style="148" customWidth="1"/>
    <col min="5894" max="5894" width="15.7109375" style="148" customWidth="1"/>
    <col min="5895" max="5895" width="16.42578125" style="148" customWidth="1"/>
    <col min="5896" max="5896" width="12.28515625" style="148" customWidth="1"/>
    <col min="5897" max="6146" width="9.140625" style="148"/>
    <col min="6147" max="6147" width="15.140625" style="148" customWidth="1"/>
    <col min="6148" max="6148" width="5.42578125" style="148" customWidth="1"/>
    <col min="6149" max="6149" width="7.7109375" style="148" customWidth="1"/>
    <col min="6150" max="6150" width="15.7109375" style="148" customWidth="1"/>
    <col min="6151" max="6151" width="16.42578125" style="148" customWidth="1"/>
    <col min="6152" max="6152" width="12.28515625" style="148" customWidth="1"/>
    <col min="6153" max="6402" width="9.140625" style="148"/>
    <col min="6403" max="6403" width="15.140625" style="148" customWidth="1"/>
    <col min="6404" max="6404" width="5.42578125" style="148" customWidth="1"/>
    <col min="6405" max="6405" width="7.7109375" style="148" customWidth="1"/>
    <col min="6406" max="6406" width="15.7109375" style="148" customWidth="1"/>
    <col min="6407" max="6407" width="16.42578125" style="148" customWidth="1"/>
    <col min="6408" max="6408" width="12.28515625" style="148" customWidth="1"/>
    <col min="6409" max="6658" width="9.140625" style="148"/>
    <col min="6659" max="6659" width="15.140625" style="148" customWidth="1"/>
    <col min="6660" max="6660" width="5.42578125" style="148" customWidth="1"/>
    <col min="6661" max="6661" width="7.7109375" style="148" customWidth="1"/>
    <col min="6662" max="6662" width="15.7109375" style="148" customWidth="1"/>
    <col min="6663" max="6663" width="16.42578125" style="148" customWidth="1"/>
    <col min="6664" max="6664" width="12.28515625" style="148" customWidth="1"/>
    <col min="6665" max="6914" width="9.140625" style="148"/>
    <col min="6915" max="6915" width="15.140625" style="148" customWidth="1"/>
    <col min="6916" max="6916" width="5.42578125" style="148" customWidth="1"/>
    <col min="6917" max="6917" width="7.7109375" style="148" customWidth="1"/>
    <col min="6918" max="6918" width="15.7109375" style="148" customWidth="1"/>
    <col min="6919" max="6919" width="16.42578125" style="148" customWidth="1"/>
    <col min="6920" max="6920" width="12.28515625" style="148" customWidth="1"/>
    <col min="6921" max="7170" width="9.140625" style="148"/>
    <col min="7171" max="7171" width="15.140625" style="148" customWidth="1"/>
    <col min="7172" max="7172" width="5.42578125" style="148" customWidth="1"/>
    <col min="7173" max="7173" width="7.7109375" style="148" customWidth="1"/>
    <col min="7174" max="7174" width="15.7109375" style="148" customWidth="1"/>
    <col min="7175" max="7175" width="16.42578125" style="148" customWidth="1"/>
    <col min="7176" max="7176" width="12.28515625" style="148" customWidth="1"/>
    <col min="7177" max="7426" width="9.140625" style="148"/>
    <col min="7427" max="7427" width="15.140625" style="148" customWidth="1"/>
    <col min="7428" max="7428" width="5.42578125" style="148" customWidth="1"/>
    <col min="7429" max="7429" width="7.7109375" style="148" customWidth="1"/>
    <col min="7430" max="7430" width="15.7109375" style="148" customWidth="1"/>
    <col min="7431" max="7431" width="16.42578125" style="148" customWidth="1"/>
    <col min="7432" max="7432" width="12.28515625" style="148" customWidth="1"/>
    <col min="7433" max="7682" width="9.140625" style="148"/>
    <col min="7683" max="7683" width="15.140625" style="148" customWidth="1"/>
    <col min="7684" max="7684" width="5.42578125" style="148" customWidth="1"/>
    <col min="7685" max="7685" width="7.7109375" style="148" customWidth="1"/>
    <col min="7686" max="7686" width="15.7109375" style="148" customWidth="1"/>
    <col min="7687" max="7687" width="16.42578125" style="148" customWidth="1"/>
    <col min="7688" max="7688" width="12.28515625" style="148" customWidth="1"/>
    <col min="7689" max="7938" width="9.140625" style="148"/>
    <col min="7939" max="7939" width="15.140625" style="148" customWidth="1"/>
    <col min="7940" max="7940" width="5.42578125" style="148" customWidth="1"/>
    <col min="7941" max="7941" width="7.7109375" style="148" customWidth="1"/>
    <col min="7942" max="7942" width="15.7109375" style="148" customWidth="1"/>
    <col min="7943" max="7943" width="16.42578125" style="148" customWidth="1"/>
    <col min="7944" max="7944" width="12.28515625" style="148" customWidth="1"/>
    <col min="7945" max="8194" width="9.140625" style="148"/>
    <col min="8195" max="8195" width="15.140625" style="148" customWidth="1"/>
    <col min="8196" max="8196" width="5.42578125" style="148" customWidth="1"/>
    <col min="8197" max="8197" width="7.7109375" style="148" customWidth="1"/>
    <col min="8198" max="8198" width="15.7109375" style="148" customWidth="1"/>
    <col min="8199" max="8199" width="16.42578125" style="148" customWidth="1"/>
    <col min="8200" max="8200" width="12.28515625" style="148" customWidth="1"/>
    <col min="8201" max="8450" width="9.140625" style="148"/>
    <col min="8451" max="8451" width="15.140625" style="148" customWidth="1"/>
    <col min="8452" max="8452" width="5.42578125" style="148" customWidth="1"/>
    <col min="8453" max="8453" width="7.7109375" style="148" customWidth="1"/>
    <col min="8454" max="8454" width="15.7109375" style="148" customWidth="1"/>
    <col min="8455" max="8455" width="16.42578125" style="148" customWidth="1"/>
    <col min="8456" max="8456" width="12.28515625" style="148" customWidth="1"/>
    <col min="8457" max="8706" width="9.140625" style="148"/>
    <col min="8707" max="8707" width="15.140625" style="148" customWidth="1"/>
    <col min="8708" max="8708" width="5.42578125" style="148" customWidth="1"/>
    <col min="8709" max="8709" width="7.7109375" style="148" customWidth="1"/>
    <col min="8710" max="8710" width="15.7109375" style="148" customWidth="1"/>
    <col min="8711" max="8711" width="16.42578125" style="148" customWidth="1"/>
    <col min="8712" max="8712" width="12.28515625" style="148" customWidth="1"/>
    <col min="8713" max="8962" width="9.140625" style="148"/>
    <col min="8963" max="8963" width="15.140625" style="148" customWidth="1"/>
    <col min="8964" max="8964" width="5.42578125" style="148" customWidth="1"/>
    <col min="8965" max="8965" width="7.7109375" style="148" customWidth="1"/>
    <col min="8966" max="8966" width="15.7109375" style="148" customWidth="1"/>
    <col min="8967" max="8967" width="16.42578125" style="148" customWidth="1"/>
    <col min="8968" max="8968" width="12.28515625" style="148" customWidth="1"/>
    <col min="8969" max="9218" width="9.140625" style="148"/>
    <col min="9219" max="9219" width="15.140625" style="148" customWidth="1"/>
    <col min="9220" max="9220" width="5.42578125" style="148" customWidth="1"/>
    <col min="9221" max="9221" width="7.7109375" style="148" customWidth="1"/>
    <col min="9222" max="9222" width="15.7109375" style="148" customWidth="1"/>
    <col min="9223" max="9223" width="16.42578125" style="148" customWidth="1"/>
    <col min="9224" max="9224" width="12.28515625" style="148" customWidth="1"/>
    <col min="9225" max="9474" width="9.140625" style="148"/>
    <col min="9475" max="9475" width="15.140625" style="148" customWidth="1"/>
    <col min="9476" max="9476" width="5.42578125" style="148" customWidth="1"/>
    <col min="9477" max="9477" width="7.7109375" style="148" customWidth="1"/>
    <col min="9478" max="9478" width="15.7109375" style="148" customWidth="1"/>
    <col min="9479" max="9479" width="16.42578125" style="148" customWidth="1"/>
    <col min="9480" max="9480" width="12.28515625" style="148" customWidth="1"/>
    <col min="9481" max="9730" width="9.140625" style="148"/>
    <col min="9731" max="9731" width="15.140625" style="148" customWidth="1"/>
    <col min="9732" max="9732" width="5.42578125" style="148" customWidth="1"/>
    <col min="9733" max="9733" width="7.7109375" style="148" customWidth="1"/>
    <col min="9734" max="9734" width="15.7109375" style="148" customWidth="1"/>
    <col min="9735" max="9735" width="16.42578125" style="148" customWidth="1"/>
    <col min="9736" max="9736" width="12.28515625" style="148" customWidth="1"/>
    <col min="9737" max="9986" width="9.140625" style="148"/>
    <col min="9987" max="9987" width="15.140625" style="148" customWidth="1"/>
    <col min="9988" max="9988" width="5.42578125" style="148" customWidth="1"/>
    <col min="9989" max="9989" width="7.7109375" style="148" customWidth="1"/>
    <col min="9990" max="9990" width="15.7109375" style="148" customWidth="1"/>
    <col min="9991" max="9991" width="16.42578125" style="148" customWidth="1"/>
    <col min="9992" max="9992" width="12.28515625" style="148" customWidth="1"/>
    <col min="9993" max="10242" width="9.140625" style="148"/>
    <col min="10243" max="10243" width="15.140625" style="148" customWidth="1"/>
    <col min="10244" max="10244" width="5.42578125" style="148" customWidth="1"/>
    <col min="10245" max="10245" width="7.7109375" style="148" customWidth="1"/>
    <col min="10246" max="10246" width="15.7109375" style="148" customWidth="1"/>
    <col min="10247" max="10247" width="16.42578125" style="148" customWidth="1"/>
    <col min="10248" max="10248" width="12.28515625" style="148" customWidth="1"/>
    <col min="10249" max="10498" width="9.140625" style="148"/>
    <col min="10499" max="10499" width="15.140625" style="148" customWidth="1"/>
    <col min="10500" max="10500" width="5.42578125" style="148" customWidth="1"/>
    <col min="10501" max="10501" width="7.7109375" style="148" customWidth="1"/>
    <col min="10502" max="10502" width="15.7109375" style="148" customWidth="1"/>
    <col min="10503" max="10503" width="16.42578125" style="148" customWidth="1"/>
    <col min="10504" max="10504" width="12.28515625" style="148" customWidth="1"/>
    <col min="10505" max="10754" width="9.140625" style="148"/>
    <col min="10755" max="10755" width="15.140625" style="148" customWidth="1"/>
    <col min="10756" max="10756" width="5.42578125" style="148" customWidth="1"/>
    <col min="10757" max="10757" width="7.7109375" style="148" customWidth="1"/>
    <col min="10758" max="10758" width="15.7109375" style="148" customWidth="1"/>
    <col min="10759" max="10759" width="16.42578125" style="148" customWidth="1"/>
    <col min="10760" max="10760" width="12.28515625" style="148" customWidth="1"/>
    <col min="10761" max="11010" width="9.140625" style="148"/>
    <col min="11011" max="11011" width="15.140625" style="148" customWidth="1"/>
    <col min="11012" max="11012" width="5.42578125" style="148" customWidth="1"/>
    <col min="11013" max="11013" width="7.7109375" style="148" customWidth="1"/>
    <col min="11014" max="11014" width="15.7109375" style="148" customWidth="1"/>
    <col min="11015" max="11015" width="16.42578125" style="148" customWidth="1"/>
    <col min="11016" max="11016" width="12.28515625" style="148" customWidth="1"/>
    <col min="11017" max="11266" width="9.140625" style="148"/>
    <col min="11267" max="11267" width="15.140625" style="148" customWidth="1"/>
    <col min="11268" max="11268" width="5.42578125" style="148" customWidth="1"/>
    <col min="11269" max="11269" width="7.7109375" style="148" customWidth="1"/>
    <col min="11270" max="11270" width="15.7109375" style="148" customWidth="1"/>
    <col min="11271" max="11271" width="16.42578125" style="148" customWidth="1"/>
    <col min="11272" max="11272" width="12.28515625" style="148" customWidth="1"/>
    <col min="11273" max="11522" width="9.140625" style="148"/>
    <col min="11523" max="11523" width="15.140625" style="148" customWidth="1"/>
    <col min="11524" max="11524" width="5.42578125" style="148" customWidth="1"/>
    <col min="11525" max="11525" width="7.7109375" style="148" customWidth="1"/>
    <col min="11526" max="11526" width="15.7109375" style="148" customWidth="1"/>
    <col min="11527" max="11527" width="16.42578125" style="148" customWidth="1"/>
    <col min="11528" max="11528" width="12.28515625" style="148" customWidth="1"/>
    <col min="11529" max="11778" width="9.140625" style="148"/>
    <col min="11779" max="11779" width="15.140625" style="148" customWidth="1"/>
    <col min="11780" max="11780" width="5.42578125" style="148" customWidth="1"/>
    <col min="11781" max="11781" width="7.7109375" style="148" customWidth="1"/>
    <col min="11782" max="11782" width="15.7109375" style="148" customWidth="1"/>
    <col min="11783" max="11783" width="16.42578125" style="148" customWidth="1"/>
    <col min="11784" max="11784" width="12.28515625" style="148" customWidth="1"/>
    <col min="11785" max="12034" width="9.140625" style="148"/>
    <col min="12035" max="12035" width="15.140625" style="148" customWidth="1"/>
    <col min="12036" max="12036" width="5.42578125" style="148" customWidth="1"/>
    <col min="12037" max="12037" width="7.7109375" style="148" customWidth="1"/>
    <col min="12038" max="12038" width="15.7109375" style="148" customWidth="1"/>
    <col min="12039" max="12039" width="16.42578125" style="148" customWidth="1"/>
    <col min="12040" max="12040" width="12.28515625" style="148" customWidth="1"/>
    <col min="12041" max="12290" width="9.140625" style="148"/>
    <col min="12291" max="12291" width="15.140625" style="148" customWidth="1"/>
    <col min="12292" max="12292" width="5.42578125" style="148" customWidth="1"/>
    <col min="12293" max="12293" width="7.7109375" style="148" customWidth="1"/>
    <col min="12294" max="12294" width="15.7109375" style="148" customWidth="1"/>
    <col min="12295" max="12295" width="16.42578125" style="148" customWidth="1"/>
    <col min="12296" max="12296" width="12.28515625" style="148" customWidth="1"/>
    <col min="12297" max="12546" width="9.140625" style="148"/>
    <col min="12547" max="12547" width="15.140625" style="148" customWidth="1"/>
    <col min="12548" max="12548" width="5.42578125" style="148" customWidth="1"/>
    <col min="12549" max="12549" width="7.7109375" style="148" customWidth="1"/>
    <col min="12550" max="12550" width="15.7109375" style="148" customWidth="1"/>
    <col min="12551" max="12551" width="16.42578125" style="148" customWidth="1"/>
    <col min="12552" max="12552" width="12.28515625" style="148" customWidth="1"/>
    <col min="12553" max="12802" width="9.140625" style="148"/>
    <col min="12803" max="12803" width="15.140625" style="148" customWidth="1"/>
    <col min="12804" max="12804" width="5.42578125" style="148" customWidth="1"/>
    <col min="12805" max="12805" width="7.7109375" style="148" customWidth="1"/>
    <col min="12806" max="12806" width="15.7109375" style="148" customWidth="1"/>
    <col min="12807" max="12807" width="16.42578125" style="148" customWidth="1"/>
    <col min="12808" max="12808" width="12.28515625" style="148" customWidth="1"/>
    <col min="12809" max="13058" width="9.140625" style="148"/>
    <col min="13059" max="13059" width="15.140625" style="148" customWidth="1"/>
    <col min="13060" max="13060" width="5.42578125" style="148" customWidth="1"/>
    <col min="13061" max="13061" width="7.7109375" style="148" customWidth="1"/>
    <col min="13062" max="13062" width="15.7109375" style="148" customWidth="1"/>
    <col min="13063" max="13063" width="16.42578125" style="148" customWidth="1"/>
    <col min="13064" max="13064" width="12.28515625" style="148" customWidth="1"/>
    <col min="13065" max="13314" width="9.140625" style="148"/>
    <col min="13315" max="13315" width="15.140625" style="148" customWidth="1"/>
    <col min="13316" max="13316" width="5.42578125" style="148" customWidth="1"/>
    <col min="13317" max="13317" width="7.7109375" style="148" customWidth="1"/>
    <col min="13318" max="13318" width="15.7109375" style="148" customWidth="1"/>
    <col min="13319" max="13319" width="16.42578125" style="148" customWidth="1"/>
    <col min="13320" max="13320" width="12.28515625" style="148" customWidth="1"/>
    <col min="13321" max="13570" width="9.140625" style="148"/>
    <col min="13571" max="13571" width="15.140625" style="148" customWidth="1"/>
    <col min="13572" max="13572" width="5.42578125" style="148" customWidth="1"/>
    <col min="13573" max="13573" width="7.7109375" style="148" customWidth="1"/>
    <col min="13574" max="13574" width="15.7109375" style="148" customWidth="1"/>
    <col min="13575" max="13575" width="16.42578125" style="148" customWidth="1"/>
    <col min="13576" max="13576" width="12.28515625" style="148" customWidth="1"/>
    <col min="13577" max="13826" width="9.140625" style="148"/>
    <col min="13827" max="13827" width="15.140625" style="148" customWidth="1"/>
    <col min="13828" max="13828" width="5.42578125" style="148" customWidth="1"/>
    <col min="13829" max="13829" width="7.7109375" style="148" customWidth="1"/>
    <col min="13830" max="13830" width="15.7109375" style="148" customWidth="1"/>
    <col min="13831" max="13831" width="16.42578125" style="148" customWidth="1"/>
    <col min="13832" max="13832" width="12.28515625" style="148" customWidth="1"/>
    <col min="13833" max="14082" width="9.140625" style="148"/>
    <col min="14083" max="14083" width="15.140625" style="148" customWidth="1"/>
    <col min="14084" max="14084" width="5.42578125" style="148" customWidth="1"/>
    <col min="14085" max="14085" width="7.7109375" style="148" customWidth="1"/>
    <col min="14086" max="14086" width="15.7109375" style="148" customWidth="1"/>
    <col min="14087" max="14087" width="16.42578125" style="148" customWidth="1"/>
    <col min="14088" max="14088" width="12.28515625" style="148" customWidth="1"/>
    <col min="14089" max="14338" width="9.140625" style="148"/>
    <col min="14339" max="14339" width="15.140625" style="148" customWidth="1"/>
    <col min="14340" max="14340" width="5.42578125" style="148" customWidth="1"/>
    <col min="14341" max="14341" width="7.7109375" style="148" customWidth="1"/>
    <col min="14342" max="14342" width="15.7109375" style="148" customWidth="1"/>
    <col min="14343" max="14343" width="16.42578125" style="148" customWidth="1"/>
    <col min="14344" max="14344" width="12.28515625" style="148" customWidth="1"/>
    <col min="14345" max="14594" width="9.140625" style="148"/>
    <col min="14595" max="14595" width="15.140625" style="148" customWidth="1"/>
    <col min="14596" max="14596" width="5.42578125" style="148" customWidth="1"/>
    <col min="14597" max="14597" width="7.7109375" style="148" customWidth="1"/>
    <col min="14598" max="14598" width="15.7109375" style="148" customWidth="1"/>
    <col min="14599" max="14599" width="16.42578125" style="148" customWidth="1"/>
    <col min="14600" max="14600" width="12.28515625" style="148" customWidth="1"/>
    <col min="14601" max="14850" width="9.140625" style="148"/>
    <col min="14851" max="14851" width="15.140625" style="148" customWidth="1"/>
    <col min="14852" max="14852" width="5.42578125" style="148" customWidth="1"/>
    <col min="14853" max="14853" width="7.7109375" style="148" customWidth="1"/>
    <col min="14854" max="14854" width="15.7109375" style="148" customWidth="1"/>
    <col min="14855" max="14855" width="16.42578125" style="148" customWidth="1"/>
    <col min="14856" max="14856" width="12.28515625" style="148" customWidth="1"/>
    <col min="14857" max="15106" width="9.140625" style="148"/>
    <col min="15107" max="15107" width="15.140625" style="148" customWidth="1"/>
    <col min="15108" max="15108" width="5.42578125" style="148" customWidth="1"/>
    <col min="15109" max="15109" width="7.7109375" style="148" customWidth="1"/>
    <col min="15110" max="15110" width="15.7109375" style="148" customWidth="1"/>
    <col min="15111" max="15111" width="16.42578125" style="148" customWidth="1"/>
    <col min="15112" max="15112" width="12.28515625" style="148" customWidth="1"/>
    <col min="15113" max="15362" width="9.140625" style="148"/>
    <col min="15363" max="15363" width="15.140625" style="148" customWidth="1"/>
    <col min="15364" max="15364" width="5.42578125" style="148" customWidth="1"/>
    <col min="15365" max="15365" width="7.7109375" style="148" customWidth="1"/>
    <col min="15366" max="15366" width="15.7109375" style="148" customWidth="1"/>
    <col min="15367" max="15367" width="16.42578125" style="148" customWidth="1"/>
    <col min="15368" max="15368" width="12.28515625" style="148" customWidth="1"/>
    <col min="15369" max="15618" width="9.140625" style="148"/>
    <col min="15619" max="15619" width="15.140625" style="148" customWidth="1"/>
    <col min="15620" max="15620" width="5.42578125" style="148" customWidth="1"/>
    <col min="15621" max="15621" width="7.7109375" style="148" customWidth="1"/>
    <col min="15622" max="15622" width="15.7109375" style="148" customWidth="1"/>
    <col min="15623" max="15623" width="16.42578125" style="148" customWidth="1"/>
    <col min="15624" max="15624" width="12.28515625" style="148" customWidth="1"/>
    <col min="15625" max="15874" width="9.140625" style="148"/>
    <col min="15875" max="15875" width="15.140625" style="148" customWidth="1"/>
    <col min="15876" max="15876" width="5.42578125" style="148" customWidth="1"/>
    <col min="15877" max="15877" width="7.7109375" style="148" customWidth="1"/>
    <col min="15878" max="15878" width="15.7109375" style="148" customWidth="1"/>
    <col min="15879" max="15879" width="16.42578125" style="148" customWidth="1"/>
    <col min="15880" max="15880" width="12.28515625" style="148" customWidth="1"/>
    <col min="15881" max="16130" width="9.140625" style="148"/>
    <col min="16131" max="16131" width="15.140625" style="148" customWidth="1"/>
    <col min="16132" max="16132" width="5.42578125" style="148" customWidth="1"/>
    <col min="16133" max="16133" width="7.7109375" style="148" customWidth="1"/>
    <col min="16134" max="16134" width="15.7109375" style="148" customWidth="1"/>
    <col min="16135" max="16135" width="16.42578125" style="148" customWidth="1"/>
    <col min="16136" max="16136" width="12.28515625" style="148" customWidth="1"/>
    <col min="16137" max="16384" width="9.140625" style="148"/>
  </cols>
  <sheetData>
    <row r="2" spans="1:8" x14ac:dyDescent="0.25">
      <c r="H2" s="149" t="str">
        <f>Summary!Q1</f>
        <v>12253 / Streatham Wells</v>
      </c>
    </row>
    <row r="3" spans="1:8" x14ac:dyDescent="0.25">
      <c r="H3" s="149" t="str">
        <f>Summary!Q2</f>
        <v>December 2021</v>
      </c>
    </row>
    <row r="4" spans="1:8" x14ac:dyDescent="0.25">
      <c r="H4" s="149" t="str">
        <f>Summary!Q3</f>
        <v>Automatic Traffic Count</v>
      </c>
    </row>
    <row r="5" spans="1:8" x14ac:dyDescent="0.25">
      <c r="A5" s="150"/>
      <c r="B5" s="150"/>
      <c r="C5" s="150"/>
      <c r="D5" s="150"/>
      <c r="E5" s="150"/>
      <c r="F5" s="150"/>
      <c r="G5" s="150"/>
      <c r="H5" s="150"/>
    </row>
    <row r="7" spans="1:8" x14ac:dyDescent="0.25">
      <c r="A7" s="151" t="s">
        <v>188</v>
      </c>
    </row>
    <row r="9" spans="1:8" s="152" customFormat="1" x14ac:dyDescent="0.3">
      <c r="A9" s="153" t="s">
        <v>189</v>
      </c>
      <c r="B9" s="153" t="s">
        <v>190</v>
      </c>
      <c r="C9" s="153" t="s">
        <v>191</v>
      </c>
      <c r="D9" s="236" t="s">
        <v>192</v>
      </c>
      <c r="E9" s="237"/>
      <c r="F9" s="153" t="s">
        <v>193</v>
      </c>
      <c r="G9" s="153" t="s">
        <v>194</v>
      </c>
      <c r="H9" s="153" t="s">
        <v>195</v>
      </c>
    </row>
    <row r="10" spans="1:8" s="152" customFormat="1" ht="39.75" customHeight="1" x14ac:dyDescent="0.3">
      <c r="A10" s="166">
        <v>2</v>
      </c>
      <c r="B10" s="166" t="s">
        <v>196</v>
      </c>
      <c r="C10" s="166" t="s">
        <v>197</v>
      </c>
      <c r="D10" s="166" t="s">
        <v>55</v>
      </c>
      <c r="E10" s="166">
        <v>1</v>
      </c>
      <c r="F10" s="166" t="s">
        <v>198</v>
      </c>
      <c r="G10" s="166"/>
      <c r="H10" s="239" t="s">
        <v>199</v>
      </c>
    </row>
    <row r="11" spans="1:8" s="152" customFormat="1" ht="39.75" customHeight="1" x14ac:dyDescent="0.3">
      <c r="A11" s="166">
        <v>2</v>
      </c>
      <c r="B11" s="166" t="s">
        <v>196</v>
      </c>
      <c r="C11" s="166" t="s">
        <v>200</v>
      </c>
      <c r="D11" s="166" t="s">
        <v>30</v>
      </c>
      <c r="E11" s="166">
        <v>2</v>
      </c>
      <c r="F11" s="166" t="s">
        <v>201</v>
      </c>
      <c r="G11" s="167"/>
      <c r="H11" s="243"/>
    </row>
    <row r="12" spans="1:8" s="152" customFormat="1" ht="40.5" x14ac:dyDescent="0.3">
      <c r="A12" s="166">
        <v>2</v>
      </c>
      <c r="B12" s="166" t="s">
        <v>196</v>
      </c>
      <c r="C12" s="166" t="s">
        <v>202</v>
      </c>
      <c r="D12" s="166" t="s">
        <v>56</v>
      </c>
      <c r="E12" s="166">
        <v>3</v>
      </c>
      <c r="F12" s="166" t="s">
        <v>203</v>
      </c>
      <c r="G12" s="167"/>
      <c r="H12" s="243"/>
    </row>
    <row r="13" spans="1:8" s="152" customFormat="1" ht="67.5" x14ac:dyDescent="0.3">
      <c r="A13" s="166" t="s">
        <v>204</v>
      </c>
      <c r="B13" s="166">
        <v>3</v>
      </c>
      <c r="C13" s="166" t="s">
        <v>205</v>
      </c>
      <c r="D13" s="166" t="s">
        <v>57</v>
      </c>
      <c r="E13" s="166">
        <v>4</v>
      </c>
      <c r="F13" s="166" t="s">
        <v>206</v>
      </c>
      <c r="G13" s="167"/>
      <c r="H13" s="240"/>
    </row>
    <row r="14" spans="1:8" s="152" customFormat="1" ht="31.5" customHeight="1" x14ac:dyDescent="0.3">
      <c r="A14" s="166">
        <v>2</v>
      </c>
      <c r="B14" s="166">
        <v>2</v>
      </c>
      <c r="C14" s="166" t="s">
        <v>207</v>
      </c>
      <c r="D14" s="166" t="s">
        <v>58</v>
      </c>
      <c r="E14" s="166">
        <v>5</v>
      </c>
      <c r="F14" s="166" t="s">
        <v>208</v>
      </c>
      <c r="G14" s="167"/>
      <c r="H14" s="239" t="s">
        <v>209</v>
      </c>
    </row>
    <row r="15" spans="1:8" s="152" customFormat="1" ht="39.75" customHeight="1" x14ac:dyDescent="0.3">
      <c r="A15" s="166">
        <v>3</v>
      </c>
      <c r="B15" s="166">
        <v>2</v>
      </c>
      <c r="C15" s="166" t="s">
        <v>210</v>
      </c>
      <c r="D15" s="166" t="s">
        <v>59</v>
      </c>
      <c r="E15" s="166">
        <v>6</v>
      </c>
      <c r="F15" s="166" t="s">
        <v>211</v>
      </c>
      <c r="G15" s="167"/>
      <c r="H15" s="243"/>
    </row>
    <row r="16" spans="1:8" s="152" customFormat="1" ht="30" customHeight="1" x14ac:dyDescent="0.3">
      <c r="A16" s="166" t="s">
        <v>212</v>
      </c>
      <c r="B16" s="166">
        <v>2</v>
      </c>
      <c r="C16" s="166" t="s">
        <v>213</v>
      </c>
      <c r="D16" s="166" t="s">
        <v>60</v>
      </c>
      <c r="E16" s="166">
        <v>7</v>
      </c>
      <c r="F16" s="166" t="s">
        <v>214</v>
      </c>
      <c r="G16" s="167"/>
      <c r="H16" s="243"/>
    </row>
    <row r="17" spans="1:8" s="152" customFormat="1" ht="54" x14ac:dyDescent="0.3">
      <c r="A17" s="166">
        <v>3</v>
      </c>
      <c r="B17" s="166">
        <v>3</v>
      </c>
      <c r="C17" s="166" t="s">
        <v>215</v>
      </c>
      <c r="D17" s="166" t="s">
        <v>61</v>
      </c>
      <c r="E17" s="166">
        <v>8</v>
      </c>
      <c r="F17" s="166" t="s">
        <v>216</v>
      </c>
      <c r="G17" s="168"/>
      <c r="H17" s="244" t="s">
        <v>217</v>
      </c>
    </row>
    <row r="18" spans="1:8" s="152" customFormat="1" ht="40.5" x14ac:dyDescent="0.3">
      <c r="A18" s="239">
        <v>4</v>
      </c>
      <c r="B18" s="239" t="s">
        <v>218</v>
      </c>
      <c r="C18" s="239" t="s">
        <v>219</v>
      </c>
      <c r="D18" s="239" t="s">
        <v>62</v>
      </c>
      <c r="E18" s="239">
        <v>9</v>
      </c>
      <c r="F18" s="164" t="s">
        <v>220</v>
      </c>
      <c r="G18" s="241"/>
      <c r="H18" s="245"/>
    </row>
    <row r="19" spans="1:8" s="152" customFormat="1" x14ac:dyDescent="0.3">
      <c r="A19" s="240"/>
      <c r="B19" s="240"/>
      <c r="C19" s="240"/>
      <c r="D19" s="240"/>
      <c r="E19" s="240"/>
      <c r="F19" s="165" t="s">
        <v>221</v>
      </c>
      <c r="G19" s="242"/>
      <c r="H19" s="245"/>
    </row>
    <row r="20" spans="1:8" s="152" customFormat="1" ht="40.5" x14ac:dyDescent="0.3">
      <c r="A20" s="239">
        <v>5</v>
      </c>
      <c r="B20" s="239" t="s">
        <v>218</v>
      </c>
      <c r="C20" s="239" t="s">
        <v>222</v>
      </c>
      <c r="D20" s="239" t="s">
        <v>63</v>
      </c>
      <c r="E20" s="239">
        <v>10</v>
      </c>
      <c r="F20" s="164" t="s">
        <v>220</v>
      </c>
      <c r="G20" s="241"/>
      <c r="H20" s="245"/>
    </row>
    <row r="21" spans="1:8" s="152" customFormat="1" x14ac:dyDescent="0.3">
      <c r="A21" s="240"/>
      <c r="B21" s="240"/>
      <c r="C21" s="240"/>
      <c r="D21" s="240"/>
      <c r="E21" s="240"/>
      <c r="F21" s="165" t="s">
        <v>223</v>
      </c>
      <c r="G21" s="242"/>
      <c r="H21" s="245"/>
    </row>
    <row r="22" spans="1:8" s="152" customFormat="1" ht="54" x14ac:dyDescent="0.3">
      <c r="A22" s="166" t="s">
        <v>224</v>
      </c>
      <c r="B22" s="166" t="s">
        <v>218</v>
      </c>
      <c r="C22" s="166" t="s">
        <v>225</v>
      </c>
      <c r="D22" s="166" t="s">
        <v>64</v>
      </c>
      <c r="E22" s="166">
        <v>11</v>
      </c>
      <c r="F22" s="166" t="s">
        <v>226</v>
      </c>
      <c r="G22" s="168"/>
      <c r="H22" s="245"/>
    </row>
    <row r="23" spans="1:8" s="152" customFormat="1" ht="27" x14ac:dyDescent="0.3">
      <c r="A23" s="166" t="s">
        <v>227</v>
      </c>
      <c r="B23" s="166">
        <v>4</v>
      </c>
      <c r="C23" s="166" t="s">
        <v>228</v>
      </c>
      <c r="D23" s="166" t="s">
        <v>65</v>
      </c>
      <c r="E23" s="166">
        <v>12</v>
      </c>
      <c r="F23" s="166" t="s">
        <v>229</v>
      </c>
      <c r="G23" s="168"/>
      <c r="H23" s="245"/>
    </row>
    <row r="24" spans="1:8" s="152" customFormat="1" ht="54" x14ac:dyDescent="0.3">
      <c r="A24" s="166" t="s">
        <v>227</v>
      </c>
      <c r="B24" s="166" t="s">
        <v>230</v>
      </c>
      <c r="C24" s="166" t="s">
        <v>231</v>
      </c>
      <c r="D24" s="166" t="s">
        <v>66</v>
      </c>
      <c r="E24" s="166">
        <v>13</v>
      </c>
      <c r="F24" s="166" t="s">
        <v>232</v>
      </c>
      <c r="G24" s="168"/>
      <c r="H24" s="245"/>
    </row>
    <row r="25" spans="1:8" s="152" customFormat="1" ht="40.5" x14ac:dyDescent="0.3">
      <c r="A25" s="166" t="s">
        <v>227</v>
      </c>
      <c r="B25" s="166" t="s">
        <v>227</v>
      </c>
      <c r="C25" s="166" t="s">
        <v>233</v>
      </c>
      <c r="D25" s="166" t="s">
        <v>67</v>
      </c>
      <c r="E25" s="166">
        <v>14</v>
      </c>
      <c r="F25" s="166" t="s">
        <v>234</v>
      </c>
      <c r="G25" s="168"/>
      <c r="H25" s="246"/>
    </row>
    <row r="26" spans="1:8" s="152" customFormat="1" x14ac:dyDescent="0.3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 x14ac:dyDescent="0.3">
      <c r="A27" s="162"/>
      <c r="B27" s="162"/>
      <c r="C27" s="162"/>
      <c r="D27" s="162"/>
      <c r="E27" s="162"/>
      <c r="F27" s="162"/>
      <c r="G27" s="163"/>
      <c r="H27" s="162"/>
    </row>
    <row r="28" spans="1:8" ht="14.25" x14ac:dyDescent="0.3">
      <c r="A28" s="151" t="s">
        <v>235</v>
      </c>
      <c r="B28" s="152"/>
      <c r="C28" s="152"/>
      <c r="D28" s="152"/>
      <c r="E28" s="152"/>
      <c r="F28" s="152"/>
      <c r="G28" s="152"/>
    </row>
    <row r="29" spans="1:8" ht="14.25" x14ac:dyDescent="0.3">
      <c r="A29" s="152"/>
      <c r="B29" s="152"/>
      <c r="C29" s="152"/>
      <c r="D29" s="152"/>
      <c r="E29" s="152"/>
      <c r="F29" s="152"/>
      <c r="G29" s="152"/>
    </row>
    <row r="30" spans="1:8" s="155" customFormat="1" x14ac:dyDescent="0.2">
      <c r="A30" s="153" t="s">
        <v>236</v>
      </c>
      <c r="B30" s="236" t="s">
        <v>191</v>
      </c>
      <c r="C30" s="237"/>
      <c r="D30" s="154"/>
      <c r="E30" s="153" t="s">
        <v>236</v>
      </c>
      <c r="F30" s="236" t="s">
        <v>191</v>
      </c>
      <c r="G30" s="238"/>
      <c r="H30" s="237"/>
    </row>
    <row r="31" spans="1:8" s="155" customFormat="1" ht="25.5" customHeight="1" x14ac:dyDescent="0.2">
      <c r="A31" s="156" t="s">
        <v>237</v>
      </c>
      <c r="B31" s="233" t="s">
        <v>238</v>
      </c>
      <c r="C31" s="234"/>
      <c r="D31" s="157"/>
      <c r="E31" s="158" t="s">
        <v>42</v>
      </c>
      <c r="F31" s="233" t="s">
        <v>239</v>
      </c>
      <c r="G31" s="235"/>
      <c r="H31" s="234"/>
    </row>
    <row r="32" spans="1:8" s="155" customFormat="1" ht="25.5" customHeight="1" x14ac:dyDescent="0.2">
      <c r="A32" s="156" t="s">
        <v>240</v>
      </c>
      <c r="B32" s="233" t="s">
        <v>241</v>
      </c>
      <c r="C32" s="234"/>
      <c r="D32" s="157"/>
      <c r="E32" s="158" t="s">
        <v>43</v>
      </c>
      <c r="F32" s="233" t="s">
        <v>242</v>
      </c>
      <c r="G32" s="235"/>
      <c r="H32" s="234"/>
    </row>
    <row r="33" spans="1:8" s="155" customFormat="1" ht="25.5" customHeight="1" x14ac:dyDescent="0.2">
      <c r="A33" s="159" t="s">
        <v>243</v>
      </c>
      <c r="B33" s="233" t="s">
        <v>244</v>
      </c>
      <c r="C33" s="234"/>
      <c r="D33" s="157"/>
      <c r="E33" s="160" t="s">
        <v>245</v>
      </c>
      <c r="F33" s="233" t="s">
        <v>246</v>
      </c>
      <c r="G33" s="235"/>
      <c r="H33" s="234"/>
    </row>
    <row r="34" spans="1:8" s="155" customFormat="1" ht="25.5" customHeight="1" x14ac:dyDescent="0.2">
      <c r="A34" s="156" t="s">
        <v>247</v>
      </c>
      <c r="B34" s="233" t="s">
        <v>248</v>
      </c>
      <c r="C34" s="234"/>
      <c r="D34" s="157"/>
      <c r="E34" s="160" t="s">
        <v>249</v>
      </c>
      <c r="F34" s="233" t="s">
        <v>250</v>
      </c>
      <c r="G34" s="235"/>
      <c r="H34" s="234"/>
    </row>
    <row r="35" spans="1:8" s="155" customFormat="1" ht="25.5" customHeight="1" x14ac:dyDescent="0.2">
      <c r="A35" s="156" t="s">
        <v>251</v>
      </c>
      <c r="B35" s="233" t="s">
        <v>252</v>
      </c>
      <c r="C35" s="234"/>
      <c r="D35" s="157"/>
      <c r="E35" s="160" t="s">
        <v>253</v>
      </c>
      <c r="F35" s="233" t="s">
        <v>254</v>
      </c>
      <c r="G35" s="235"/>
      <c r="H35" s="234"/>
    </row>
    <row r="36" spans="1:8" s="155" customFormat="1" ht="25.5" customHeight="1" x14ac:dyDescent="0.2">
      <c r="A36" s="156" t="s">
        <v>255</v>
      </c>
      <c r="B36" s="233" t="s">
        <v>256</v>
      </c>
      <c r="C36" s="234"/>
      <c r="D36" s="157"/>
      <c r="E36" s="160" t="s">
        <v>257</v>
      </c>
      <c r="F36" s="233" t="s">
        <v>258</v>
      </c>
      <c r="G36" s="235"/>
      <c r="H36" s="234"/>
    </row>
    <row r="37" spans="1:8" s="155" customFormat="1" ht="25.5" customHeight="1" x14ac:dyDescent="0.2">
      <c r="A37" s="156" t="s">
        <v>259</v>
      </c>
      <c r="B37" s="233" t="s">
        <v>260</v>
      </c>
      <c r="C37" s="234"/>
      <c r="D37" s="157"/>
      <c r="E37" s="158" t="s">
        <v>48</v>
      </c>
      <c r="F37" s="233" t="s">
        <v>261</v>
      </c>
      <c r="G37" s="235"/>
      <c r="H37" s="234"/>
    </row>
    <row r="38" spans="1:8" s="155" customFormat="1" ht="25.5" customHeight="1" x14ac:dyDescent="0.2">
      <c r="A38" s="156" t="s">
        <v>262</v>
      </c>
      <c r="B38" s="233" t="s">
        <v>263</v>
      </c>
      <c r="C38" s="234"/>
      <c r="D38" s="157"/>
      <c r="E38" s="158" t="s">
        <v>264</v>
      </c>
      <c r="F38" s="233" t="s">
        <v>265</v>
      </c>
      <c r="G38" s="235"/>
      <c r="H38" s="234"/>
    </row>
    <row r="39" spans="1:8" s="155" customFormat="1" ht="25.5" customHeight="1" x14ac:dyDescent="0.2">
      <c r="A39" s="156" t="s">
        <v>266</v>
      </c>
      <c r="B39" s="233" t="s">
        <v>267</v>
      </c>
      <c r="C39" s="234"/>
      <c r="D39" s="157"/>
      <c r="E39" s="161"/>
      <c r="F39" s="161"/>
    </row>
    <row r="40" spans="1:8" s="155" customFormat="1" ht="25.5" customHeight="1" x14ac:dyDescent="0.2">
      <c r="A40" s="156" t="s">
        <v>268</v>
      </c>
      <c r="B40" s="233" t="s">
        <v>269</v>
      </c>
      <c r="C40" s="234"/>
      <c r="D40" s="157"/>
      <c r="E40" s="161"/>
      <c r="F40" s="161"/>
      <c r="G40" s="161"/>
    </row>
    <row r="41" spans="1:8" s="155" customFormat="1" ht="25.5" customHeight="1" x14ac:dyDescent="0.2">
      <c r="A41" s="156" t="s">
        <v>270</v>
      </c>
      <c r="B41" s="233" t="s">
        <v>271</v>
      </c>
      <c r="C41" s="234"/>
      <c r="D41" s="157"/>
      <c r="E41" s="161"/>
      <c r="F41" s="161"/>
      <c r="G41" s="161"/>
    </row>
    <row r="42" spans="1:8" s="155" customFormat="1" ht="25.5" customHeight="1" x14ac:dyDescent="0.2">
      <c r="A42" s="156" t="s">
        <v>272</v>
      </c>
      <c r="B42" s="233" t="s">
        <v>273</v>
      </c>
      <c r="C42" s="234"/>
      <c r="D42" s="157"/>
      <c r="E42" s="161"/>
      <c r="F42" s="161"/>
      <c r="G42" s="161"/>
    </row>
    <row r="43" spans="1:8" s="155" customFormat="1" ht="25.5" customHeight="1" x14ac:dyDescent="0.2">
      <c r="A43" s="156" t="s">
        <v>274</v>
      </c>
      <c r="B43" s="233" t="s">
        <v>275</v>
      </c>
      <c r="C43" s="234"/>
      <c r="D43" s="157"/>
      <c r="E43" s="161"/>
      <c r="F43" s="161"/>
      <c r="G43" s="161"/>
    </row>
    <row r="44" spans="1:8" s="155" customFormat="1" ht="25.5" customHeight="1" x14ac:dyDescent="0.2">
      <c r="A44" s="156" t="s">
        <v>276</v>
      </c>
      <c r="B44" s="233" t="s">
        <v>277</v>
      </c>
      <c r="C44" s="234"/>
      <c r="D44" s="157"/>
      <c r="E44" s="161"/>
      <c r="F44" s="161"/>
      <c r="G44" s="161"/>
    </row>
    <row r="45" spans="1:8" s="155" customFormat="1" ht="25.5" customHeight="1" x14ac:dyDescent="0.2">
      <c r="A45" s="156" t="s">
        <v>278</v>
      </c>
      <c r="B45" s="233" t="s">
        <v>279</v>
      </c>
      <c r="C45" s="234"/>
      <c r="D45" s="157"/>
      <c r="E45" s="161"/>
      <c r="F45" s="161"/>
      <c r="G45" s="161"/>
    </row>
    <row r="46" spans="1:8" s="155" customFormat="1" ht="25.5" customHeight="1" x14ac:dyDescent="0.2">
      <c r="A46" s="156" t="s">
        <v>280</v>
      </c>
      <c r="B46" s="233" t="s">
        <v>281</v>
      </c>
      <c r="C46" s="234"/>
      <c r="D46" s="157"/>
      <c r="E46" s="161"/>
      <c r="F46" s="161"/>
      <c r="G46" s="161"/>
    </row>
    <row r="47" spans="1:8" s="155" customFormat="1" ht="25.5" customHeight="1" x14ac:dyDescent="0.2">
      <c r="A47" s="156" t="s">
        <v>282</v>
      </c>
      <c r="B47" s="233" t="s">
        <v>283</v>
      </c>
      <c r="C47" s="234"/>
      <c r="D47" s="157"/>
      <c r="E47" s="161"/>
      <c r="F47" s="161"/>
      <c r="G47" s="161"/>
    </row>
    <row r="48" spans="1:8" s="155" customFormat="1" ht="25.5" customHeight="1" x14ac:dyDescent="0.2">
      <c r="A48" s="156" t="s">
        <v>284</v>
      </c>
      <c r="B48" s="233" t="s">
        <v>285</v>
      </c>
      <c r="C48" s="234"/>
      <c r="D48" s="157"/>
      <c r="E48" s="161"/>
      <c r="F48" s="161"/>
      <c r="G48" s="161"/>
    </row>
    <row r="49" spans="1:7" s="155" customFormat="1" ht="25.5" customHeight="1" x14ac:dyDescent="0.2">
      <c r="A49" s="156" t="s">
        <v>286</v>
      </c>
      <c r="B49" s="233" t="s">
        <v>287</v>
      </c>
      <c r="C49" s="234"/>
      <c r="D49" s="157"/>
      <c r="E49" s="161"/>
      <c r="F49" s="161"/>
      <c r="G49" s="161"/>
    </row>
    <row r="50" spans="1:7" s="155" customFormat="1" ht="25.5" customHeight="1" x14ac:dyDescent="0.2">
      <c r="A50" s="156" t="s">
        <v>288</v>
      </c>
      <c r="B50" s="233" t="s">
        <v>289</v>
      </c>
      <c r="C50" s="234"/>
      <c r="D50" s="157"/>
      <c r="E50" s="161"/>
      <c r="F50" s="161"/>
      <c r="G50" s="161"/>
    </row>
    <row r="51" spans="1:7" s="155" customFormat="1" ht="25.5" customHeight="1" x14ac:dyDescent="0.2">
      <c r="A51" s="156" t="s">
        <v>290</v>
      </c>
      <c r="B51" s="233" t="s">
        <v>291</v>
      </c>
      <c r="C51" s="234"/>
      <c r="D51" s="157"/>
      <c r="E51" s="161"/>
      <c r="F51" s="161"/>
      <c r="G51" s="161"/>
    </row>
    <row r="52" spans="1:7" s="155" customFormat="1" ht="25.5" customHeight="1" x14ac:dyDescent="0.2">
      <c r="A52" s="156" t="s">
        <v>292</v>
      </c>
      <c r="B52" s="233" t="s">
        <v>293</v>
      </c>
      <c r="C52" s="234"/>
      <c r="D52" s="157"/>
      <c r="E52" s="161"/>
      <c r="F52" s="161"/>
      <c r="G52" s="161"/>
    </row>
    <row r="53" spans="1:7" s="155" customFormat="1" ht="25.5" customHeight="1" x14ac:dyDescent="0.2">
      <c r="A53" s="156" t="s">
        <v>294</v>
      </c>
      <c r="B53" s="233" t="s">
        <v>295</v>
      </c>
      <c r="C53" s="234"/>
      <c r="D53" s="157"/>
      <c r="E53" s="161"/>
      <c r="F53" s="161"/>
      <c r="G53" s="161"/>
    </row>
    <row r="54" spans="1:7" s="155" customFormat="1" ht="25.5" customHeight="1" x14ac:dyDescent="0.2">
      <c r="A54" s="156" t="s">
        <v>296</v>
      </c>
      <c r="B54" s="233" t="s">
        <v>297</v>
      </c>
      <c r="C54" s="234"/>
      <c r="D54" s="157"/>
      <c r="E54" s="161"/>
      <c r="F54" s="161"/>
      <c r="G54" s="161"/>
    </row>
    <row r="55" spans="1:7" s="155" customFormat="1" ht="25.5" customHeight="1" x14ac:dyDescent="0.2">
      <c r="A55" s="156" t="s">
        <v>298</v>
      </c>
      <c r="B55" s="233" t="s">
        <v>299</v>
      </c>
      <c r="C55" s="234"/>
      <c r="D55" s="157"/>
      <c r="E55" s="161"/>
      <c r="F55" s="161"/>
      <c r="G55" s="161"/>
    </row>
    <row r="56" spans="1:7" s="155" customFormat="1" ht="25.5" customHeight="1" x14ac:dyDescent="0.2">
      <c r="A56" s="156" t="s">
        <v>300</v>
      </c>
      <c r="B56" s="233" t="s">
        <v>301</v>
      </c>
      <c r="C56" s="234"/>
      <c r="D56" s="157"/>
      <c r="E56" s="161"/>
      <c r="F56" s="161"/>
      <c r="G56" s="161"/>
    </row>
    <row r="57" spans="1:7" s="155" customFormat="1" ht="25.5" customHeight="1" x14ac:dyDescent="0.2">
      <c r="A57" s="156" t="s">
        <v>302</v>
      </c>
      <c r="B57" s="233" t="s">
        <v>303</v>
      </c>
      <c r="C57" s="234"/>
      <c r="D57" s="157"/>
      <c r="E57" s="161"/>
      <c r="F57" s="161"/>
      <c r="G57" s="161"/>
    </row>
    <row r="58" spans="1:7" s="155" customFormat="1" ht="25.5" customHeight="1" x14ac:dyDescent="0.2">
      <c r="A58" s="156" t="s">
        <v>304</v>
      </c>
      <c r="B58" s="233" t="s">
        <v>305</v>
      </c>
      <c r="C58" s="234"/>
      <c r="D58" s="157"/>
      <c r="E58" s="161"/>
      <c r="F58" s="161"/>
      <c r="G58" s="16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EC135066-959B-451A-8C3C-737BB330C0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220F49-2662-4033-BCB4-6AB03FCEBB9D}"/>
</file>

<file path=customXml/itemProps3.xml><?xml version="1.0" encoding="utf-8"?>
<ds:datastoreItem xmlns:ds="http://schemas.openxmlformats.org/officeDocument/2006/customXml" ds:itemID="{507697A5-F13F-4CB6-815B-700CBA2F972B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Summary!Print_Area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Joshua Learner</cp:lastModifiedBy>
  <cp:revision/>
  <dcterms:created xsi:type="dcterms:W3CDTF">2008-09-26T09:34:06Z</dcterms:created>
  <dcterms:modified xsi:type="dcterms:W3CDTF">2023-01-05T16:44:38Z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642000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